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2120" windowHeight="8190" tabRatio="167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R212" i="1"/>
  <c r="Q212"/>
  <c r="R211"/>
  <c r="Q211"/>
  <c r="R210"/>
  <c r="Q210"/>
  <c r="R209"/>
  <c r="Q209"/>
  <c r="P208"/>
  <c r="R208" s="1"/>
  <c r="O208"/>
  <c r="M208"/>
  <c r="K208"/>
  <c r="I208"/>
  <c r="Q208" s="1"/>
  <c r="R207"/>
  <c r="Q207"/>
  <c r="R206"/>
  <c r="Q206"/>
  <c r="R205"/>
  <c r="Q205"/>
  <c r="R204"/>
  <c r="Q204"/>
  <c r="R203"/>
  <c r="Q203"/>
  <c r="P202"/>
  <c r="O202"/>
  <c r="N202"/>
  <c r="M202"/>
  <c r="L202"/>
  <c r="K202"/>
  <c r="J202"/>
  <c r="R202" s="1"/>
  <c r="I202"/>
  <c r="Q202" s="1"/>
  <c r="R201"/>
  <c r="Q201"/>
  <c r="R200"/>
  <c r="Q200"/>
  <c r="R199"/>
  <c r="Q199"/>
  <c r="R198"/>
  <c r="Q198"/>
  <c r="R197"/>
  <c r="Q197"/>
  <c r="P196"/>
  <c r="O196"/>
  <c r="N196"/>
  <c r="M196"/>
  <c r="L196"/>
  <c r="K196"/>
  <c r="J196"/>
  <c r="R196" s="1"/>
  <c r="I196"/>
  <c r="Q196" s="1"/>
  <c r="R195"/>
  <c r="Q195"/>
  <c r="R194"/>
  <c r="O194"/>
  <c r="M194"/>
  <c r="K194"/>
  <c r="I194"/>
  <c r="R193"/>
  <c r="O193"/>
  <c r="M193"/>
  <c r="K193"/>
  <c r="I193"/>
  <c r="Q193" s="1"/>
  <c r="P192"/>
  <c r="O192"/>
  <c r="N192"/>
  <c r="M192"/>
  <c r="L192"/>
  <c r="K192"/>
  <c r="J192"/>
  <c r="R192" s="1"/>
  <c r="I192"/>
  <c r="Q192" s="1"/>
  <c r="P191"/>
  <c r="O191"/>
  <c r="N191"/>
  <c r="M191"/>
  <c r="L191"/>
  <c r="K191"/>
  <c r="J191"/>
  <c r="R191" s="1"/>
  <c r="I191"/>
  <c r="Q191" s="1"/>
  <c r="P190"/>
  <c r="O190"/>
  <c r="N190"/>
  <c r="M190"/>
  <c r="L190"/>
  <c r="K190"/>
  <c r="J190"/>
  <c r="R190" s="1"/>
  <c r="I190"/>
  <c r="Q190" s="1"/>
  <c r="R189"/>
  <c r="Q189"/>
  <c r="R188"/>
  <c r="Q188"/>
  <c r="R187"/>
  <c r="Q187"/>
  <c r="R186"/>
  <c r="Q186"/>
  <c r="R185"/>
  <c r="Q185"/>
  <c r="P184"/>
  <c r="O184"/>
  <c r="N184"/>
  <c r="M184"/>
  <c r="L184"/>
  <c r="K184"/>
  <c r="J184"/>
  <c r="R184" s="1"/>
  <c r="I184"/>
  <c r="Q184" s="1"/>
  <c r="R183"/>
  <c r="Q183"/>
  <c r="R182"/>
  <c r="Q182"/>
  <c r="R181"/>
  <c r="Q181"/>
  <c r="R180"/>
  <c r="Q180"/>
  <c r="R179"/>
  <c r="M179"/>
  <c r="Q179" s="1"/>
  <c r="P178"/>
  <c r="O178"/>
  <c r="N178"/>
  <c r="M178"/>
  <c r="L178"/>
  <c r="K178"/>
  <c r="J178"/>
  <c r="R178" s="1"/>
  <c r="I178"/>
  <c r="Q178" s="1"/>
  <c r="R177"/>
  <c r="Q177"/>
  <c r="R176"/>
  <c r="Q176"/>
  <c r="R175"/>
  <c r="Q175"/>
  <c r="R174"/>
  <c r="Q174"/>
  <c r="R173"/>
  <c r="Q173"/>
  <c r="P172"/>
  <c r="O172"/>
  <c r="N172"/>
  <c r="M172"/>
  <c r="L172"/>
  <c r="K172"/>
  <c r="J172"/>
  <c r="R172" s="1"/>
  <c r="I172"/>
  <c r="Q172" s="1"/>
  <c r="R171"/>
  <c r="Q171"/>
  <c r="R170"/>
  <c r="Q170"/>
  <c r="R169"/>
  <c r="Q169"/>
  <c r="R168"/>
  <c r="Q168"/>
  <c r="R167"/>
  <c r="Q167"/>
  <c r="P166"/>
  <c r="O166"/>
  <c r="N166"/>
  <c r="M166"/>
  <c r="L166"/>
  <c r="K166"/>
  <c r="J166"/>
  <c r="R166" s="1"/>
  <c r="I166"/>
  <c r="Q166" s="1"/>
  <c r="R165"/>
  <c r="Q165"/>
  <c r="R164"/>
  <c r="Q164"/>
  <c r="R163"/>
  <c r="Q163"/>
  <c r="R162"/>
  <c r="Q162"/>
  <c r="R161"/>
  <c r="M161"/>
  <c r="Q161" s="1"/>
  <c r="P160"/>
  <c r="O160"/>
  <c r="N160"/>
  <c r="M160"/>
  <c r="L160"/>
  <c r="K160"/>
  <c r="J160"/>
  <c r="R160" s="1"/>
  <c r="I160"/>
  <c r="Q160" s="1"/>
  <c r="R159"/>
  <c r="Q159"/>
  <c r="R158"/>
  <c r="Q158"/>
  <c r="R157"/>
  <c r="Q157"/>
  <c r="R156"/>
  <c r="Q156"/>
  <c r="R155"/>
  <c r="Q155"/>
  <c r="P154"/>
  <c r="O154"/>
  <c r="N154"/>
  <c r="M154"/>
  <c r="L154"/>
  <c r="K154"/>
  <c r="J154"/>
  <c r="R154" s="1"/>
  <c r="I154"/>
  <c r="Q154" s="1"/>
  <c r="R153"/>
  <c r="Q153"/>
  <c r="R152"/>
  <c r="Q152"/>
  <c r="R151"/>
  <c r="Q151"/>
  <c r="R150"/>
  <c r="Q150"/>
  <c r="R149"/>
  <c r="Q149"/>
  <c r="P148"/>
  <c r="O148"/>
  <c r="N148"/>
  <c r="M148"/>
  <c r="L148"/>
  <c r="K148"/>
  <c r="J148"/>
  <c r="R148" s="1"/>
  <c r="I148"/>
  <c r="Q148" s="1"/>
  <c r="R147"/>
  <c r="Q147"/>
  <c r="P146"/>
  <c r="O146"/>
  <c r="N146"/>
  <c r="M146"/>
  <c r="L146"/>
  <c r="K146"/>
  <c r="J146"/>
  <c r="R146" s="1"/>
  <c r="I146"/>
  <c r="Q146" s="1"/>
  <c r="P145"/>
  <c r="R145" s="1"/>
  <c r="O145"/>
  <c r="M145"/>
  <c r="K145"/>
  <c r="I145"/>
  <c r="P144"/>
  <c r="O144"/>
  <c r="N144"/>
  <c r="M144"/>
  <c r="L144"/>
  <c r="K144"/>
  <c r="J144"/>
  <c r="R144" s="1"/>
  <c r="I144"/>
  <c r="Q144" s="1"/>
  <c r="P143"/>
  <c r="O143"/>
  <c r="N143"/>
  <c r="M143"/>
  <c r="L143"/>
  <c r="K143"/>
  <c r="J143"/>
  <c r="R143" s="1"/>
  <c r="I143"/>
  <c r="Q143" s="1"/>
  <c r="O142"/>
  <c r="N142"/>
  <c r="M142"/>
  <c r="L142"/>
  <c r="K142"/>
  <c r="J142"/>
  <c r="I142"/>
  <c r="Q142" s="1"/>
  <c r="R141"/>
  <c r="Q140"/>
  <c r="Q139"/>
  <c r="Q138"/>
  <c r="Q137"/>
  <c r="O136"/>
  <c r="M136"/>
  <c r="K136"/>
  <c r="I136"/>
  <c r="R135"/>
  <c r="R134"/>
  <c r="Q134"/>
  <c r="R133"/>
  <c r="Q133"/>
  <c r="R132"/>
  <c r="Q132"/>
  <c r="R131"/>
  <c r="Q131"/>
  <c r="R130"/>
  <c r="O130"/>
  <c r="M130"/>
  <c r="K130"/>
  <c r="I130"/>
  <c r="R129"/>
  <c r="R128"/>
  <c r="Q128"/>
  <c r="R127"/>
  <c r="Q127"/>
  <c r="R126"/>
  <c r="Q126"/>
  <c r="R125"/>
  <c r="Q125"/>
  <c r="P124"/>
  <c r="O124"/>
  <c r="N124"/>
  <c r="M124"/>
  <c r="L124"/>
  <c r="K124"/>
  <c r="J124"/>
  <c r="R124" s="1"/>
  <c r="I124"/>
  <c r="Q124" s="1"/>
  <c r="R123"/>
  <c r="Q123"/>
  <c r="R122"/>
  <c r="Q122"/>
  <c r="R121"/>
  <c r="Q121"/>
  <c r="R120"/>
  <c r="Q120"/>
  <c r="R119"/>
  <c r="Q119"/>
  <c r="P118"/>
  <c r="O118"/>
  <c r="N118"/>
  <c r="M118"/>
  <c r="L118"/>
  <c r="K118"/>
  <c r="J118"/>
  <c r="R118" s="1"/>
  <c r="I118"/>
  <c r="Q118" s="1"/>
  <c r="R117"/>
  <c r="R116"/>
  <c r="Q116"/>
  <c r="R115"/>
  <c r="Q115"/>
  <c r="R114"/>
  <c r="Q114"/>
  <c r="R113"/>
  <c r="Q113"/>
  <c r="P112"/>
  <c r="O112"/>
  <c r="N112"/>
  <c r="M112"/>
  <c r="L112"/>
  <c r="K112"/>
  <c r="J112"/>
  <c r="R112" s="1"/>
  <c r="I112"/>
  <c r="Q112" s="1"/>
  <c r="R111"/>
  <c r="R110"/>
  <c r="Q110"/>
  <c r="R109"/>
  <c r="Q109"/>
  <c r="R108"/>
  <c r="Q108"/>
  <c r="R107"/>
  <c r="Q107"/>
  <c r="P106"/>
  <c r="O106"/>
  <c r="N106"/>
  <c r="M106"/>
  <c r="L106"/>
  <c r="K106"/>
  <c r="J106"/>
  <c r="R106" s="1"/>
  <c r="I106"/>
  <c r="Q106" s="1"/>
  <c r="R105"/>
  <c r="Q105"/>
  <c r="R104"/>
  <c r="Q104"/>
  <c r="R103"/>
  <c r="Q103"/>
  <c r="R102"/>
  <c r="Q102"/>
  <c r="R101"/>
  <c r="Q101"/>
  <c r="P100"/>
  <c r="O100"/>
  <c r="M100"/>
  <c r="L100"/>
  <c r="K100"/>
  <c r="I100"/>
  <c r="R99"/>
  <c r="R98"/>
  <c r="Q98"/>
  <c r="R97"/>
  <c r="Q97"/>
  <c r="R96"/>
  <c r="Q96"/>
  <c r="R95"/>
  <c r="Q95"/>
  <c r="R94"/>
  <c r="O94"/>
  <c r="M94"/>
  <c r="K94"/>
  <c r="I94"/>
  <c r="R93"/>
  <c r="R92"/>
  <c r="Q92"/>
  <c r="R91"/>
  <c r="Q91"/>
  <c r="R90"/>
  <c r="O90"/>
  <c r="M90"/>
  <c r="R89"/>
  <c r="M89"/>
  <c r="Q89" s="1"/>
  <c r="P88"/>
  <c r="O88"/>
  <c r="N88"/>
  <c r="M88"/>
  <c r="L88"/>
  <c r="K88"/>
  <c r="J88"/>
  <c r="R88" s="1"/>
  <c r="I88"/>
  <c r="Q88" s="1"/>
  <c r="R87"/>
  <c r="R86"/>
  <c r="Q86"/>
  <c r="R85"/>
  <c r="Q85"/>
  <c r="R84"/>
  <c r="R83"/>
  <c r="Q83"/>
  <c r="P82"/>
  <c r="O82"/>
  <c r="N82"/>
  <c r="M82"/>
  <c r="L82"/>
  <c r="K82"/>
  <c r="J82"/>
  <c r="R82" s="1"/>
  <c r="I82"/>
  <c r="Q82" s="1"/>
  <c r="R81"/>
  <c r="R80"/>
  <c r="Q80"/>
  <c r="R79"/>
  <c r="Q79"/>
  <c r="R78"/>
  <c r="Q78"/>
  <c r="R77"/>
  <c r="Q77"/>
  <c r="P76"/>
  <c r="O76"/>
  <c r="N76"/>
  <c r="M76"/>
  <c r="L76"/>
  <c r="K76"/>
  <c r="J76"/>
  <c r="R76" s="1"/>
  <c r="I76"/>
  <c r="Q76" s="1"/>
  <c r="R75"/>
  <c r="R74"/>
  <c r="Q74"/>
  <c r="R73"/>
  <c r="Q73"/>
  <c r="R72"/>
  <c r="Q72"/>
  <c r="R71"/>
  <c r="Q71"/>
  <c r="P70"/>
  <c r="O70"/>
  <c r="N70"/>
  <c r="M70"/>
  <c r="L70"/>
  <c r="K70"/>
  <c r="J70"/>
  <c r="R70" s="1"/>
  <c r="I70"/>
  <c r="Q70" s="1"/>
  <c r="R69"/>
  <c r="P68"/>
  <c r="O68"/>
  <c r="N68"/>
  <c r="M68"/>
  <c r="L68"/>
  <c r="K68"/>
  <c r="J68"/>
  <c r="R68" s="1"/>
  <c r="I68"/>
  <c r="Q68" s="1"/>
  <c r="P67"/>
  <c r="R67" s="1"/>
  <c r="O67"/>
  <c r="M67"/>
  <c r="K67"/>
  <c r="I67"/>
  <c r="Q67" s="1"/>
  <c r="P66"/>
  <c r="O66"/>
  <c r="N66"/>
  <c r="M66"/>
  <c r="L66"/>
  <c r="K66"/>
  <c r="J66"/>
  <c r="R66" s="1"/>
  <c r="I66"/>
  <c r="Q66" s="1"/>
  <c r="P65"/>
  <c r="O65"/>
  <c r="N65"/>
  <c r="M65"/>
  <c r="L65"/>
  <c r="K65"/>
  <c r="J65"/>
  <c r="R65" s="1"/>
  <c r="I65"/>
  <c r="Q65" s="1"/>
  <c r="O64"/>
  <c r="N64"/>
  <c r="M64"/>
  <c r="L64"/>
  <c r="K64"/>
  <c r="J64"/>
  <c r="I64"/>
  <c r="Q64" s="1"/>
  <c r="R63"/>
  <c r="R62"/>
  <c r="Q62"/>
  <c r="R61"/>
  <c r="Q61"/>
  <c r="R60"/>
  <c r="Q60"/>
  <c r="R59"/>
  <c r="Q59"/>
  <c r="P58"/>
  <c r="O58"/>
  <c r="N58"/>
  <c r="M58"/>
  <c r="L58"/>
  <c r="K58"/>
  <c r="J58"/>
  <c r="R58" s="1"/>
  <c r="I58"/>
  <c r="Q58" s="1"/>
  <c r="R57"/>
  <c r="Q57"/>
  <c r="R56"/>
  <c r="Q56"/>
  <c r="R55"/>
  <c r="Q55"/>
  <c r="R54"/>
  <c r="Q54"/>
  <c r="P53"/>
  <c r="O53"/>
  <c r="N53"/>
  <c r="M53"/>
  <c r="L53"/>
  <c r="K53"/>
  <c r="J53"/>
  <c r="R53" s="1"/>
  <c r="I53"/>
  <c r="Q53" s="1"/>
  <c r="R52"/>
  <c r="Q52"/>
  <c r="R51"/>
  <c r="Q51"/>
  <c r="R50"/>
  <c r="Q50"/>
  <c r="R49"/>
  <c r="Q49"/>
  <c r="P48"/>
  <c r="R48" s="1"/>
  <c r="O48"/>
  <c r="M48"/>
  <c r="K48"/>
  <c r="I48"/>
  <c r="Q48" s="1"/>
  <c r="R47"/>
  <c r="R46"/>
  <c r="Q46"/>
  <c r="R45"/>
  <c r="Q45"/>
  <c r="R44"/>
  <c r="Q44"/>
  <c r="M44"/>
  <c r="R43"/>
  <c r="Q43"/>
  <c r="P42"/>
  <c r="O42"/>
  <c r="N42"/>
  <c r="M42"/>
  <c r="L42"/>
  <c r="K42"/>
  <c r="J42"/>
  <c r="R42" s="1"/>
  <c r="I42"/>
  <c r="Q42" s="1"/>
  <c r="R41"/>
  <c r="R40"/>
  <c r="Q40"/>
  <c r="M40"/>
  <c r="R39"/>
  <c r="Q39"/>
  <c r="R38"/>
  <c r="Q38"/>
  <c r="R37"/>
  <c r="Q37"/>
  <c r="P36"/>
  <c r="O36"/>
  <c r="N36"/>
  <c r="M36"/>
  <c r="L36"/>
  <c r="K36"/>
  <c r="J36"/>
  <c r="R36" s="1"/>
  <c r="I36"/>
  <c r="Q36" s="1"/>
  <c r="R35"/>
  <c r="R34"/>
  <c r="Q34"/>
  <c r="R33"/>
  <c r="Q33"/>
  <c r="R32"/>
  <c r="Q32"/>
  <c r="R31"/>
  <c r="Q31"/>
  <c r="P30"/>
  <c r="O30"/>
  <c r="N30"/>
  <c r="M30"/>
  <c r="L30"/>
  <c r="K30"/>
  <c r="J30"/>
  <c r="R30" s="1"/>
  <c r="I30"/>
  <c r="Q30" s="1"/>
  <c r="R29"/>
  <c r="R28"/>
  <c r="Q28"/>
  <c r="R27"/>
  <c r="Q27"/>
  <c r="R26"/>
  <c r="Q26"/>
  <c r="R25"/>
  <c r="Q25"/>
  <c r="P24"/>
  <c r="O24"/>
  <c r="N24"/>
  <c r="M24"/>
  <c r="L24"/>
  <c r="K24"/>
  <c r="J24"/>
  <c r="R24" s="1"/>
  <c r="I24"/>
  <c r="Q24" s="1"/>
  <c r="R23"/>
  <c r="P22"/>
  <c r="O22"/>
  <c r="O16" s="1"/>
  <c r="N22"/>
  <c r="M22"/>
  <c r="M16" s="1"/>
  <c r="L22"/>
  <c r="K22"/>
  <c r="K16" s="1"/>
  <c r="J22"/>
  <c r="R22" s="1"/>
  <c r="I22"/>
  <c r="I16" s="1"/>
  <c r="P21"/>
  <c r="R21" s="1"/>
  <c r="O21"/>
  <c r="O15" s="1"/>
  <c r="M21"/>
  <c r="K21"/>
  <c r="K15" s="1"/>
  <c r="I21"/>
  <c r="P20"/>
  <c r="P14" s="1"/>
  <c r="O20"/>
  <c r="N20"/>
  <c r="N14" s="1"/>
  <c r="M20"/>
  <c r="L20"/>
  <c r="L14" s="1"/>
  <c r="K20"/>
  <c r="J20"/>
  <c r="R20" s="1"/>
  <c r="I20"/>
  <c r="Q20" s="1"/>
  <c r="P19"/>
  <c r="P13" s="1"/>
  <c r="O19"/>
  <c r="N19"/>
  <c r="N18" s="1"/>
  <c r="M19"/>
  <c r="L19"/>
  <c r="L18" s="1"/>
  <c r="K19"/>
  <c r="J19"/>
  <c r="R19" s="1"/>
  <c r="I19"/>
  <c r="Q19" s="1"/>
  <c r="P18"/>
  <c r="R17"/>
  <c r="P16"/>
  <c r="N16"/>
  <c r="L16"/>
  <c r="J16"/>
  <c r="P15"/>
  <c r="R15" s="1"/>
  <c r="M15"/>
  <c r="I15"/>
  <c r="O14"/>
  <c r="M14"/>
  <c r="K14"/>
  <c r="I14"/>
  <c r="Q14" s="1"/>
  <c r="O13"/>
  <c r="M13"/>
  <c r="K13"/>
  <c r="I13"/>
  <c r="Q13" s="1"/>
  <c r="J13" l="1"/>
  <c r="L13"/>
  <c r="L12" s="1"/>
  <c r="N13"/>
  <c r="N12" s="1"/>
  <c r="J14"/>
  <c r="R14" s="1"/>
  <c r="J12"/>
  <c r="K12"/>
  <c r="O12"/>
  <c r="I12"/>
  <c r="M12"/>
  <c r="Q12" s="1"/>
  <c r="K18"/>
  <c r="O18"/>
  <c r="I18"/>
  <c r="M18"/>
  <c r="P12"/>
  <c r="J18"/>
  <c r="Q130"/>
  <c r="Q136"/>
  <c r="Q145"/>
  <c r="P142"/>
  <c r="Q194"/>
  <c r="Q90"/>
  <c r="Q94"/>
  <c r="Q100"/>
  <c r="R100"/>
  <c r="R16"/>
  <c r="P64"/>
  <c r="R142"/>
  <c r="R18"/>
  <c r="Q18"/>
  <c r="Q15"/>
  <c r="Q16"/>
  <c r="Q21"/>
  <c r="Q22"/>
  <c r="R13" l="1"/>
  <c r="R12"/>
  <c r="R64"/>
</calcChain>
</file>

<file path=xl/sharedStrings.xml><?xml version="1.0" encoding="utf-8"?>
<sst xmlns="http://schemas.openxmlformats.org/spreadsheetml/2006/main" count="277" uniqueCount="80">
  <si>
    <t>Ежеквартально, до 20 числа месяца, следующего за отчетным. Ежегодно до 25 января года, следующего за отчетным</t>
  </si>
  <si>
    <t>ОТЧЕТ</t>
  </si>
  <si>
    <t>о выполнении плана реализации муниципальной программы «Развитие образования» муниципального образования Кавказский район</t>
  </si>
  <si>
    <t>На 01 января  2019 год</t>
  </si>
  <si>
    <t>Номер основного мероприятия, контрольного события, мероприятия 1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</si>
  <si>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</si>
  <si>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</si>
  <si>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</si>
  <si>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</si>
  <si>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руб.</t>
  </si>
  <si>
    <t>I</t>
  </si>
  <si>
    <t>II</t>
  </si>
  <si>
    <t>III</t>
  </si>
  <si>
    <t>IV</t>
  </si>
  <si>
    <t>всего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</si>
  <si>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</si>
  <si>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план</t>
  </si>
  <si>
    <t>факт</t>
  </si>
  <si>
    <t>Муниципальная программа «Развитие  образование»</t>
  </si>
  <si>
    <t>Управление образования администрации муниципального образования Кавказский район</t>
  </si>
  <si>
    <t>район</t>
  </si>
  <si>
    <t>край</t>
  </si>
  <si>
    <t>фед</t>
  </si>
  <si>
    <t>внебюд</t>
  </si>
  <si>
    <t>Основное мероприятие № 1 "Развитие системы дошкольного  образования в муниципальном образовании Кавказский район"</t>
  </si>
  <si>
    <t>С.Г. Демченко, начальник управления образования</t>
  </si>
  <si>
    <t>Мероприятие 1.1. Реализация дополнительных  мероприятий в области  дошкольного образования, наказы избирателей</t>
  </si>
  <si>
    <t>Мероприятие № 1.2. «Осуществление отдельных полномочий  Краснодарского края на реализацию отдельных на компенсацию 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</si>
  <si>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Л.П. Митрофанова руководитель МКУ ЦБО</t>
  </si>
  <si>
    <t>Мероприятие № 1.3 Финансовое обеспечение деятельности муниципальных бюджетных и автономных учреждений на реализацию программ дошкольного образования (предоставление субсидий на оказание муниципальных услуг)</t>
  </si>
  <si>
    <t>Мероприятие № 1.4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</si>
  <si>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Контрольное событие 1.2 Работа в системе АИС СГО</t>
  </si>
  <si>
    <t>х</t>
  </si>
  <si>
    <t>Мероприятие 1.6 Осуществление муниципальными учреждениями капитального ремонта</t>
  </si>
  <si>
    <t>Мероприятие 1.7 Дополнительная помощь местным бюджетам для решения социально-значимых вопросов</t>
  </si>
  <si>
    <t>Л.П.Митрофанова, руководитель МКУ ЦБО</t>
  </si>
  <si>
    <t>Мероприятие 1.9 Осуществление государственных  полномочий по обеспечению государственных гарантий реализации прав на получение общедоступного  и бесплатного  образования частных дошкольных общеобразовательных организациях</t>
  </si>
  <si>
    <t>Основное мероприятие № 2 "Развитие системы  общего образования в муниципальном образовании Кавказский район</t>
  </si>
  <si>
    <t>Мероприятие 2.1 Частичная компенсация  удорожания стоимости питания  учащихся и педагогических работников дневных  муниципальных образовательных учреждений,  реализующих общеобразовательные программы, обеспечение льготным питанием учащихся из многодетных семей</t>
  </si>
  <si>
    <t>Мероприятие № 2.2 Осуществление отдельных полномочий Краснодарского края на компенсацию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</si>
  <si>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Мероприятие 2.3. Реализация мероприятий в области образования, наказы избирателей</t>
  </si>
  <si>
    <t>Мероприятие № 2.4
Финансовое обеспечение деятельности 
муниципальных бюджетных и автономных учреждений на реализацию программ общего образования (предоставление субсидий на оказание муниципальных услуг)</t>
  </si>
  <si>
    <t>Мероприятие № 2.7 
Осуществление муниципальными учреждениями капитального ремонта</t>
  </si>
  <si>
    <t>Мероприятие 2.8 Дополнительная помощь местным бюджетам для решения социально-значимых вопросов</t>
  </si>
  <si>
    <t>Мероприятие № 2.9 Благоустройство территории учреждений образования</t>
  </si>
  <si>
    <t>Мероприятие № 2.10. 
Осуществление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образования</t>
  </si>
  <si>
    <t>Контрольное событие 2.10 Организация и проведение единого государственного экзамена (приобретение компьютерной техники, канцелярских товаров и компенсации за работу по подготовке и проведению единого государственного экзамена)</t>
  </si>
  <si>
    <t>Общеобразовательные учреждения подведомственные управлению образования</t>
  </si>
  <si>
    <t>Мероприятие № 2.11.Реализация мероприятий  государственной программы Краснодарского края «Развитие образования» (проведение капитального ремонта спортивных залов муниципальных общеобразовательных организаций (в том числе расположенных в сельской местности), помещений при них, других помещений физкультурно-спортивного назначения, физкультурно-оздоровительных комплексов)</t>
  </si>
  <si>
    <t>Основное мероприятие № 3 "Развитие системы дополнительного образования  в муниципальном образовании Кавказский район</t>
  </si>
  <si>
    <t>Мероприятие № 3.1 Осуществление отдельных полномочий Краснодарского края на компенсацию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</si>
  <si>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Л.П. Митрофанова, руководитель МКУ ЦБО</t>
  </si>
  <si>
    <t>Мероприятие № 3.3 Финансовое обеспечение деятельности муниципальных бюджетных и автономных учреждений на реализацию программ дополнительного образо-вания (предоставление субсидий на оказание муниципальных услуг)</t>
  </si>
  <si>
    <t>Л.П. Митрофанова, руководитель  МКУ ЦБО</t>
  </si>
  <si>
    <t>Мероприятие № 3.7 Дополнительная помощь местным бюджетам для решения социально-значимых вопросов (в том числе подготовка к зиме)</t>
  </si>
  <si>
    <t>Демченко С.Г., начальник управления образования</t>
  </si>
  <si>
    <t>Основное мероприятие № 4 "Финансовое обеспечение  деятельности органов управления в сфере образования"</t>
  </si>
  <si>
    <t>Основное мероприятие № 5 "Обеспечение деятельности в области бкхгалтерского и бюджетного учета"</t>
  </si>
  <si>
    <t>Основное мероприятие № 6 "Финансовое обеспечение  деятельности  муниципального бюджетного учреждения детского лагеря "Кубаночка"</t>
  </si>
  <si>
    <t>С.А. Арутюнян, руководитель МБУ детский лагерь "Кубаночка"</t>
  </si>
  <si>
    <t>Основное мероприятие № 7 "Прочие мероприятия в области образования"</t>
  </si>
  <si>
    <t>Г.И. Шконда, директор МБОУ ЦДиК</t>
  </si>
  <si>
    <t>Мероприятие 7.1  Финансовое обеспечение  деятельности прочих учреждений образования (предоставление субсидий на оказание муниципальных услуг)</t>
  </si>
  <si>
    <t>Мероприятие № 7.2. Реализация мероприятий государственной программы Краснодарского края «Развитие образования». Организация и проведение  государственной итоговой аттестации в форме ОГЭ, ЕГЭ и ГВЭ в муниципальном образовании Кавказский район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</si>
  <si>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</si>
  <si>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</si>
  <si>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Начальник управления образования</t>
  </si>
  <si>
    <t>С.Г. Демченко</t>
  </si>
  <si>
    <t>М.А. Чибисова, начальник отдела воспитания и допризывной подготовки</t>
  </si>
  <si>
    <t>Л.П. Митрофанова, руководитель МКУ ЦБО, М.А. Чибисова, начальник отдела воспитания и допризывной подготовки</t>
  </si>
  <si>
    <t>Ответственный за реализацию мероприятия, за контрольное событие 3</t>
  </si>
  <si>
    <t>Е.А.Гончарова, ведущий специалист отдела дошкольного и общего образования</t>
  </si>
  <si>
    <t xml:space="preserve">Г.Н. Великоцкий, главный специалист отдела воспитания и допризывной подготовки </t>
  </si>
  <si>
    <t>Т.А. Радионова главный специалист, И.Ю. Виниченко начальник отдела дошкольного и общего образования</t>
  </si>
  <si>
    <t>Л.П. Митрофанова, руководитель МКУ ЦБО, Т.А. Радионова главный специалист , И.Ю. Виниченко начальник отдела дошкольного и общего образования</t>
  </si>
  <si>
    <t>Л.П. Митрофанова руководитель МКУ ЦБО, Е.А.Гончарова, ведущий специалист отдела дошкольного и общего образования</t>
  </si>
  <si>
    <t>Наименование подпрограммы, основного мероприятия, контрольного события 2</t>
  </si>
  <si>
    <t>Т.А. Радионова главный специалист</t>
  </si>
  <si>
    <r>
      <t>Мероприятие</t>
    </r>
    <r>
      <rPr>
        <b/>
        <sz val="9"/>
        <color rgb="FF000000"/>
        <rFont val="Times New Roman"/>
        <family val="1"/>
        <charset val="204"/>
      </rPr>
      <t xml:space="preserve">7.4 </t>
    </r>
    <r>
      <rPr>
        <sz val="9"/>
        <color rgb="FF000000"/>
        <rFont val="Times New Roman"/>
        <family val="1"/>
        <charset val="204"/>
      </rPr>
      <t>Реализация мероприятий в области образования Организация и проведение государственной итоговой аттестации в форме ОГЭ, ЕГЭ и ГВЭ в муниципальном образовании Кавказский район (выплата педагогическим и иным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экзамена)</t>
    </r>
  </si>
  <si>
    <t>3 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</si>
</sst>
</file>

<file path=xl/styles.xml><?xml version="1.0" encoding="utf-8"?>
<styleSheet xmlns="http://schemas.openxmlformats.org/spreadsheetml/2006/main">
  <numFmts count="1">
    <numFmt numFmtId="164" formatCode="dd/mm/yy"/>
  </numFmts>
  <fonts count="15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A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1" xfId="0" applyFont="1" applyBorder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Fill="1" applyBorder="1"/>
    <xf numFmtId="0" fontId="1" fillId="0" borderId="0" xfId="0" applyFont="1" applyFill="1"/>
    <xf numFmtId="0" fontId="4" fillId="0" borderId="1" xfId="0" applyFont="1" applyFill="1" applyBorder="1"/>
    <xf numFmtId="0" fontId="1" fillId="2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21"/>
  <sheetViews>
    <sheetView tabSelected="1" topLeftCell="B117" zoomScaleNormal="100" zoomScaleSheetLayoutView="70" workbookViewId="0">
      <selection activeCell="B216" sqref="B216:Q216"/>
    </sheetView>
  </sheetViews>
  <sheetFormatPr defaultRowHeight="12.75"/>
  <cols>
    <col min="1" max="1" width="5.7109375" style="1" customWidth="1"/>
    <col min="2" max="2" width="29.85546875" style="1" customWidth="1"/>
    <col min="3" max="3" width="11.85546875" style="10" customWidth="1"/>
    <col min="4" max="4" width="8.85546875" style="2" customWidth="1"/>
    <col min="5" max="5" width="11.28515625" style="1" customWidth="1"/>
    <col min="6" max="6" width="9.140625" style="1" customWidth="1"/>
    <col min="7" max="7" width="11.5703125" style="1" customWidth="1"/>
    <col min="8" max="8" width="7.28515625" style="1" customWidth="1"/>
    <col min="9" max="9" width="10.85546875" style="1" customWidth="1"/>
    <col min="10" max="10" width="10.7109375" style="1" customWidth="1"/>
    <col min="11" max="11" width="11.28515625" style="1" customWidth="1"/>
    <col min="12" max="12" width="10" style="1" customWidth="1"/>
    <col min="13" max="13" width="9.42578125" style="1" customWidth="1"/>
    <col min="14" max="14" width="11.5703125" style="1" customWidth="1"/>
    <col min="15" max="15" width="10.7109375" style="1" customWidth="1"/>
    <col min="16" max="16" width="10.85546875" style="1" customWidth="1"/>
    <col min="17" max="21" width="0" style="1" hidden="1" customWidth="1"/>
    <col min="22" max="1024" width="11.5703125" style="1"/>
  </cols>
  <sheetData>
    <row r="1" spans="1:21" ht="17.100000000000001" customHeight="1">
      <c r="C1" s="55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21"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1" ht="17.100000000000001" customHeight="1">
      <c r="C3" s="56" t="s">
        <v>1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21" ht="17.100000000000001" customHeight="1">
      <c r="C4" s="56" t="s">
        <v>2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1" ht="17.100000000000001" customHeight="1">
      <c r="C5" s="56" t="s">
        <v>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21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21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21" ht="59.65" customHeight="1">
      <c r="A8" s="57" t="s">
        <v>4</v>
      </c>
      <c r="B8" s="58" t="s">
        <v>76</v>
      </c>
      <c r="C8" s="59" t="s">
        <v>70</v>
      </c>
      <c r="D8" s="60" t="s">
        <v>5</v>
      </c>
      <c r="E8" s="60" t="s">
        <v>6</v>
      </c>
      <c r="F8" s="60" t="s">
        <v>7</v>
      </c>
      <c r="G8" s="60" t="s">
        <v>8</v>
      </c>
      <c r="H8" s="42" t="s">
        <v>9</v>
      </c>
      <c r="I8" s="42"/>
      <c r="J8" s="42"/>
      <c r="K8" s="42"/>
      <c r="L8" s="42"/>
      <c r="M8" s="42"/>
      <c r="N8" s="42"/>
      <c r="O8" s="42"/>
      <c r="P8" s="42"/>
      <c r="Q8" s="8"/>
      <c r="R8" s="8"/>
      <c r="U8" s="3"/>
    </row>
    <row r="9" spans="1:21" ht="24.6" customHeight="1">
      <c r="A9" s="57"/>
      <c r="B9" s="58"/>
      <c r="C9" s="59"/>
      <c r="D9" s="60"/>
      <c r="E9" s="60"/>
      <c r="F9" s="60"/>
      <c r="G9" s="60"/>
      <c r="H9" s="54" t="s">
        <v>10</v>
      </c>
      <c r="I9" s="54"/>
      <c r="J9" s="54"/>
      <c r="K9" s="54" t="s">
        <v>11</v>
      </c>
      <c r="L9" s="54"/>
      <c r="M9" s="54" t="s">
        <v>12</v>
      </c>
      <c r="N9" s="54"/>
      <c r="O9" s="54" t="s">
        <v>13</v>
      </c>
      <c r="P9" s="54"/>
      <c r="Q9" s="9" t="s">
        <v>14</v>
      </c>
      <c r="R9" s="8"/>
      <c r="S9" s="8"/>
      <c r="T9" s="8"/>
      <c r="U9" s="44" t="s">
        <v>15</v>
      </c>
    </row>
    <row r="10" spans="1:21" ht="76.5" customHeight="1">
      <c r="A10" s="57"/>
      <c r="B10" s="58"/>
      <c r="C10" s="59"/>
      <c r="D10" s="60"/>
      <c r="E10" s="60"/>
      <c r="F10" s="60"/>
      <c r="G10" s="60"/>
      <c r="H10" s="54" t="s">
        <v>16</v>
      </c>
      <c r="I10" s="54"/>
      <c r="J10" s="14" t="s">
        <v>17</v>
      </c>
      <c r="K10" s="14" t="s">
        <v>16</v>
      </c>
      <c r="L10" s="14" t="s">
        <v>17</v>
      </c>
      <c r="M10" s="14" t="s">
        <v>16</v>
      </c>
      <c r="N10" s="14" t="s">
        <v>17</v>
      </c>
      <c r="O10" s="14" t="s">
        <v>16</v>
      </c>
      <c r="P10" s="14" t="s">
        <v>17</v>
      </c>
      <c r="Q10" s="9"/>
      <c r="R10" s="8"/>
      <c r="S10" s="8"/>
      <c r="T10" s="8"/>
      <c r="U10" s="44"/>
    </row>
    <row r="11" spans="1:21" ht="15" customHeight="1">
      <c r="A11" s="23">
        <v>1</v>
      </c>
      <c r="B11" s="23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9"/>
      <c r="R11" s="8"/>
      <c r="S11" s="8"/>
      <c r="T11" s="8"/>
      <c r="U11" s="7">
        <v>17</v>
      </c>
    </row>
    <row r="12" spans="1:21" ht="22.5" customHeight="1">
      <c r="A12" s="32"/>
      <c r="B12" s="53" t="s">
        <v>18</v>
      </c>
      <c r="C12" s="33" t="s">
        <v>19</v>
      </c>
      <c r="D12" s="38">
        <v>43101</v>
      </c>
      <c r="E12" s="39">
        <v>43465</v>
      </c>
      <c r="F12" s="39">
        <v>43101</v>
      </c>
      <c r="G12" s="39">
        <v>43463</v>
      </c>
      <c r="H12" s="24" t="s">
        <v>14</v>
      </c>
      <c r="I12" s="24">
        <f t="shared" ref="I12:P12" si="0">I13+I14+I15+I16</f>
        <v>229217.7</v>
      </c>
      <c r="J12" s="24">
        <f t="shared" si="0"/>
        <v>229500</v>
      </c>
      <c r="K12" s="24">
        <f t="shared" si="0"/>
        <v>346125.6</v>
      </c>
      <c r="L12" s="24">
        <f t="shared" si="0"/>
        <v>344492.3</v>
      </c>
      <c r="M12" s="24">
        <f t="shared" si="0"/>
        <v>245174.80000000005</v>
      </c>
      <c r="N12" s="24">
        <f t="shared" si="0"/>
        <v>245194.7</v>
      </c>
      <c r="O12" s="24">
        <f t="shared" si="0"/>
        <v>379658.2</v>
      </c>
      <c r="P12" s="24">
        <f t="shared" si="0"/>
        <v>379040</v>
      </c>
      <c r="Q12" s="7">
        <f t="shared" ref="Q12:R16" si="1">I12+K12+M12+O12</f>
        <v>1200176.3</v>
      </c>
      <c r="R12" s="7">
        <f t="shared" si="1"/>
        <v>1198227</v>
      </c>
      <c r="S12" s="8"/>
      <c r="T12" s="8"/>
      <c r="U12" s="42"/>
    </row>
    <row r="13" spans="1:21" ht="22.5" customHeight="1">
      <c r="A13" s="32"/>
      <c r="B13" s="53"/>
      <c r="C13" s="33"/>
      <c r="D13" s="38"/>
      <c r="E13" s="39"/>
      <c r="F13" s="39"/>
      <c r="G13" s="39"/>
      <c r="H13" s="24" t="s">
        <v>20</v>
      </c>
      <c r="I13" s="24">
        <f t="shared" ref="I13:P14" si="2">I19+I65+I143+I173+I179+I185+I191</f>
        <v>68878</v>
      </c>
      <c r="J13" s="24">
        <f t="shared" si="2"/>
        <v>71957.8</v>
      </c>
      <c r="K13" s="24">
        <f t="shared" si="2"/>
        <v>92110</v>
      </c>
      <c r="L13" s="24">
        <f t="shared" si="2"/>
        <v>88893.6</v>
      </c>
      <c r="M13" s="24">
        <f t="shared" si="2"/>
        <v>73572.900000000009</v>
      </c>
      <c r="N13" s="24">
        <f t="shared" si="2"/>
        <v>71933.400000000009</v>
      </c>
      <c r="O13" s="24">
        <f t="shared" si="2"/>
        <v>119327.40000000001</v>
      </c>
      <c r="P13" s="24">
        <f t="shared" si="2"/>
        <v>121087.3</v>
      </c>
      <c r="Q13" s="7">
        <f t="shared" si="1"/>
        <v>353888.30000000005</v>
      </c>
      <c r="R13" s="7">
        <f t="shared" si="1"/>
        <v>353872.10000000003</v>
      </c>
      <c r="S13" s="8"/>
      <c r="T13" s="8"/>
      <c r="U13" s="42"/>
    </row>
    <row r="14" spans="1:21" ht="22.5" customHeight="1">
      <c r="A14" s="32"/>
      <c r="B14" s="53"/>
      <c r="C14" s="33"/>
      <c r="D14" s="38"/>
      <c r="E14" s="39"/>
      <c r="F14" s="39"/>
      <c r="G14" s="39"/>
      <c r="H14" s="24" t="s">
        <v>21</v>
      </c>
      <c r="I14" s="24">
        <f t="shared" si="2"/>
        <v>142339.70000000001</v>
      </c>
      <c r="J14" s="24">
        <f t="shared" si="2"/>
        <v>141409.69999999998</v>
      </c>
      <c r="K14" s="24">
        <f t="shared" si="2"/>
        <v>234665.59999999998</v>
      </c>
      <c r="L14" s="24">
        <f t="shared" si="2"/>
        <v>234934.9</v>
      </c>
      <c r="M14" s="24">
        <f t="shared" si="2"/>
        <v>156695.90000000002</v>
      </c>
      <c r="N14" s="24">
        <f t="shared" si="2"/>
        <v>156958.79999999999</v>
      </c>
      <c r="O14" s="24">
        <f t="shared" si="2"/>
        <v>238786.80000000002</v>
      </c>
      <c r="P14" s="24">
        <f t="shared" si="2"/>
        <v>239183.5</v>
      </c>
      <c r="Q14" s="7">
        <f t="shared" si="1"/>
        <v>772488</v>
      </c>
      <c r="R14" s="7">
        <f t="shared" si="1"/>
        <v>772486.89999999991</v>
      </c>
      <c r="S14" s="8"/>
      <c r="T14" s="8"/>
      <c r="U14" s="42"/>
    </row>
    <row r="15" spans="1:21" ht="22.5" customHeight="1">
      <c r="A15" s="32"/>
      <c r="B15" s="53"/>
      <c r="C15" s="33"/>
      <c r="D15" s="38"/>
      <c r="E15" s="39"/>
      <c r="F15" s="39"/>
      <c r="G15" s="39"/>
      <c r="H15" s="24" t="s">
        <v>22</v>
      </c>
      <c r="I15" s="24">
        <f>I21+I67+I145+I175+I181+I187+I193</f>
        <v>0</v>
      </c>
      <c r="J15" s="24"/>
      <c r="K15" s="24">
        <f>K21+K67+K145+K175+K181+K187+K193</f>
        <v>0</v>
      </c>
      <c r="L15" s="24"/>
      <c r="M15" s="24">
        <f>M21+M67+M145+M175+M181+M187+M193</f>
        <v>0</v>
      </c>
      <c r="N15" s="24"/>
      <c r="O15" s="24">
        <f>O21+O67+O145+O175+O181+O187+O193</f>
        <v>0</v>
      </c>
      <c r="P15" s="24">
        <f>P21+P67+P145+P175+P181+P187+P193</f>
        <v>0</v>
      </c>
      <c r="Q15" s="7">
        <f t="shared" si="1"/>
        <v>0</v>
      </c>
      <c r="R15" s="7">
        <f t="shared" si="1"/>
        <v>0</v>
      </c>
      <c r="S15" s="8"/>
      <c r="T15" s="8"/>
      <c r="U15" s="42"/>
    </row>
    <row r="16" spans="1:21" ht="22.5" customHeight="1">
      <c r="A16" s="32"/>
      <c r="B16" s="53"/>
      <c r="C16" s="33"/>
      <c r="D16" s="38"/>
      <c r="E16" s="39"/>
      <c r="F16" s="39"/>
      <c r="G16" s="39"/>
      <c r="H16" s="24" t="s">
        <v>23</v>
      </c>
      <c r="I16" s="24">
        <f>I22+I68+I146+I176+I182+I188+I194</f>
        <v>18000</v>
      </c>
      <c r="J16" s="24">
        <f>J22+J68+J146+J176+J182+J188+J194</f>
        <v>16132.5</v>
      </c>
      <c r="K16" s="24">
        <f>K22+K68+K146+K176+K182+K188+K194</f>
        <v>19350</v>
      </c>
      <c r="L16" s="24">
        <f>L22+L68+L146+L176+L182+L188+L194</f>
        <v>20663.800000000003</v>
      </c>
      <c r="M16" s="24">
        <f>M22+M68+M146+M176+M182+M188+M194</f>
        <v>14906</v>
      </c>
      <c r="N16" s="24">
        <f>N22+N68+N146+N176+N182+N188+N194</f>
        <v>16302.499999999998</v>
      </c>
      <c r="O16" s="24">
        <f>O22+O68+O146+O176+O182+O188+O194</f>
        <v>21544</v>
      </c>
      <c r="P16" s="24">
        <f>P22+P68+P146+P176+P182+P188+P194</f>
        <v>18769.2</v>
      </c>
      <c r="Q16" s="7">
        <f t="shared" si="1"/>
        <v>73800</v>
      </c>
      <c r="R16" s="7">
        <f t="shared" si="1"/>
        <v>71868</v>
      </c>
      <c r="S16" s="8"/>
      <c r="T16" s="8"/>
      <c r="U16" s="42"/>
    </row>
    <row r="17" spans="1:21" ht="22.5" customHeight="1">
      <c r="A17" s="23"/>
      <c r="B17" s="23"/>
      <c r="C17" s="26"/>
      <c r="D17" s="23"/>
      <c r="E17" s="23"/>
      <c r="F17" s="23"/>
      <c r="G17" s="15"/>
      <c r="H17" s="27"/>
      <c r="I17" s="27"/>
      <c r="J17" s="27"/>
      <c r="K17" s="27"/>
      <c r="L17" s="27"/>
      <c r="M17" s="27"/>
      <c r="N17" s="27"/>
      <c r="O17" s="27"/>
      <c r="P17" s="27"/>
      <c r="Q17" s="8"/>
      <c r="R17" s="7">
        <f t="shared" ref="R17:R48" si="3">J17+L17+N17+P17</f>
        <v>0</v>
      </c>
      <c r="S17" s="8"/>
      <c r="T17" s="8"/>
      <c r="U17" s="7"/>
    </row>
    <row r="18" spans="1:21" ht="15.6" customHeight="1">
      <c r="A18" s="32">
        <v>1</v>
      </c>
      <c r="B18" s="53" t="s">
        <v>24</v>
      </c>
      <c r="C18" s="33" t="s">
        <v>25</v>
      </c>
      <c r="D18" s="38">
        <v>43101</v>
      </c>
      <c r="E18" s="39">
        <v>43465</v>
      </c>
      <c r="F18" s="39">
        <v>43101</v>
      </c>
      <c r="G18" s="39">
        <v>43463</v>
      </c>
      <c r="H18" s="24" t="s">
        <v>14</v>
      </c>
      <c r="I18" s="24">
        <f t="shared" ref="I18:P18" si="4">I19+I20+I21+I22</f>
        <v>106698.8</v>
      </c>
      <c r="J18" s="24">
        <f t="shared" si="4"/>
        <v>105173.7</v>
      </c>
      <c r="K18" s="24">
        <f t="shared" si="4"/>
        <v>143788.29999999999</v>
      </c>
      <c r="L18" s="24">
        <f t="shared" si="4"/>
        <v>145108.1</v>
      </c>
      <c r="M18" s="24">
        <f t="shared" si="4"/>
        <v>136660.6</v>
      </c>
      <c r="N18" s="24">
        <f t="shared" si="4"/>
        <v>135961</v>
      </c>
      <c r="O18" s="24">
        <f t="shared" si="4"/>
        <v>172136.59999999998</v>
      </c>
      <c r="P18" s="24">
        <f t="shared" si="4"/>
        <v>171584.5</v>
      </c>
      <c r="Q18" s="7">
        <f>I18+K18+M18+O18</f>
        <v>559284.29999999993</v>
      </c>
      <c r="R18" s="7">
        <f t="shared" si="3"/>
        <v>557827.30000000005</v>
      </c>
      <c r="S18" s="8"/>
      <c r="T18" s="8"/>
      <c r="U18" s="42"/>
    </row>
    <row r="19" spans="1:21" ht="15.6" customHeight="1">
      <c r="A19" s="32"/>
      <c r="B19" s="32"/>
      <c r="C19" s="34"/>
      <c r="D19" s="38"/>
      <c r="E19" s="39"/>
      <c r="F19" s="39"/>
      <c r="G19" s="39"/>
      <c r="H19" s="24" t="s">
        <v>20</v>
      </c>
      <c r="I19" s="24">
        <f t="shared" ref="I19:P20" si="5">I25+I31+I37+I43+I59+I49+I54</f>
        <v>31135</v>
      </c>
      <c r="J19" s="24">
        <f t="shared" si="5"/>
        <v>31046.2</v>
      </c>
      <c r="K19" s="24">
        <f t="shared" si="5"/>
        <v>40140</v>
      </c>
      <c r="L19" s="24">
        <f t="shared" si="5"/>
        <v>40201.1</v>
      </c>
      <c r="M19" s="24">
        <f t="shared" si="5"/>
        <v>38650</v>
      </c>
      <c r="N19" s="24">
        <f t="shared" si="5"/>
        <v>37789.9</v>
      </c>
      <c r="O19" s="24">
        <f t="shared" si="5"/>
        <v>52759.5</v>
      </c>
      <c r="P19" s="24">
        <f t="shared" si="5"/>
        <v>53642.799999999996</v>
      </c>
      <c r="Q19" s="7">
        <f>I19+K19+M19+O19</f>
        <v>162684.5</v>
      </c>
      <c r="R19" s="7">
        <f t="shared" si="3"/>
        <v>162680</v>
      </c>
      <c r="S19" s="8"/>
      <c r="T19" s="8"/>
      <c r="U19" s="42"/>
    </row>
    <row r="20" spans="1:21" ht="15.6" customHeight="1">
      <c r="A20" s="32"/>
      <c r="B20" s="32"/>
      <c r="C20" s="34"/>
      <c r="D20" s="38"/>
      <c r="E20" s="39"/>
      <c r="F20" s="39"/>
      <c r="G20" s="39"/>
      <c r="H20" s="24" t="s">
        <v>21</v>
      </c>
      <c r="I20" s="24">
        <f t="shared" si="5"/>
        <v>60863.8</v>
      </c>
      <c r="J20" s="24">
        <f t="shared" si="5"/>
        <v>60431.1</v>
      </c>
      <c r="K20" s="24">
        <f t="shared" si="5"/>
        <v>87848.3</v>
      </c>
      <c r="L20" s="24">
        <f t="shared" si="5"/>
        <v>88206</v>
      </c>
      <c r="M20" s="24">
        <f t="shared" si="5"/>
        <v>83604.600000000006</v>
      </c>
      <c r="N20" s="24">
        <f t="shared" si="5"/>
        <v>83659.3</v>
      </c>
      <c r="O20" s="24">
        <f t="shared" si="5"/>
        <v>102083.09999999999</v>
      </c>
      <c r="P20" s="24">
        <f t="shared" si="5"/>
        <v>102102.3</v>
      </c>
      <c r="Q20" s="7">
        <f>I20+K20+M20+O20</f>
        <v>334399.8</v>
      </c>
      <c r="R20" s="7">
        <f t="shared" si="3"/>
        <v>334398.7</v>
      </c>
      <c r="S20" s="8"/>
      <c r="T20" s="8"/>
      <c r="U20" s="42"/>
    </row>
    <row r="21" spans="1:21" ht="15.6" customHeight="1">
      <c r="A21" s="32"/>
      <c r="B21" s="32"/>
      <c r="C21" s="34"/>
      <c r="D21" s="38"/>
      <c r="E21" s="39"/>
      <c r="F21" s="39"/>
      <c r="G21" s="39"/>
      <c r="H21" s="24" t="s">
        <v>22</v>
      </c>
      <c r="I21" s="24">
        <f>I27+I33+I39+I45+I61</f>
        <v>0</v>
      </c>
      <c r="J21" s="24"/>
      <c r="K21" s="24">
        <f>K27+K33+K39+K45+K61</f>
        <v>0</v>
      </c>
      <c r="L21" s="24"/>
      <c r="M21" s="24">
        <f>M27+M33+M39+M45+M61</f>
        <v>0</v>
      </c>
      <c r="N21" s="24"/>
      <c r="O21" s="24">
        <f>O27+O33+O39+O45+O61</f>
        <v>0</v>
      </c>
      <c r="P21" s="24">
        <f>P27+P33+P39+P45+P61</f>
        <v>0</v>
      </c>
      <c r="Q21" s="7">
        <f>I21+K21+M21+O21</f>
        <v>0</v>
      </c>
      <c r="R21" s="7">
        <f t="shared" si="3"/>
        <v>0</v>
      </c>
      <c r="S21" s="8"/>
      <c r="T21" s="8"/>
      <c r="U21" s="42"/>
    </row>
    <row r="22" spans="1:21" ht="15.6" customHeight="1">
      <c r="A22" s="32"/>
      <c r="B22" s="32"/>
      <c r="C22" s="34"/>
      <c r="D22" s="38"/>
      <c r="E22" s="39"/>
      <c r="F22" s="39"/>
      <c r="G22" s="39"/>
      <c r="H22" s="24" t="s">
        <v>23</v>
      </c>
      <c r="I22" s="24">
        <f>I28+I34+I40+I46+I62</f>
        <v>14700</v>
      </c>
      <c r="J22" s="24">
        <f>J28+J34+J40+J46+J62</f>
        <v>13696.4</v>
      </c>
      <c r="K22" s="24">
        <f>K28+K34+K40+K46+K62</f>
        <v>15800</v>
      </c>
      <c r="L22" s="24">
        <f>L28+L34+L40+L46+L62</f>
        <v>16701</v>
      </c>
      <c r="M22" s="24">
        <f>M28+M34+M40+M46+M62</f>
        <v>14406</v>
      </c>
      <c r="N22" s="24">
        <f>N28+N34+N40+N46+N62</f>
        <v>14511.8</v>
      </c>
      <c r="O22" s="24">
        <f>O28+O34+O40+O46+O62</f>
        <v>17294</v>
      </c>
      <c r="P22" s="24">
        <f>P28+P34+P40+P46+P62</f>
        <v>15839.4</v>
      </c>
      <c r="Q22" s="7">
        <f>I22+K22+M22+O22</f>
        <v>62200</v>
      </c>
      <c r="R22" s="7">
        <f t="shared" si="3"/>
        <v>60748.6</v>
      </c>
      <c r="S22" s="8"/>
      <c r="T22" s="8"/>
      <c r="U22" s="42"/>
    </row>
    <row r="23" spans="1:21" ht="15.6" customHeight="1">
      <c r="A23" s="23"/>
      <c r="B23" s="23"/>
      <c r="C23" s="24"/>
      <c r="D23" s="23"/>
      <c r="E23" s="23"/>
      <c r="F23" s="23"/>
      <c r="G23" s="15"/>
      <c r="H23" s="27"/>
      <c r="I23" s="27"/>
      <c r="J23" s="27"/>
      <c r="K23" s="27"/>
      <c r="L23" s="27"/>
      <c r="M23" s="27"/>
      <c r="N23" s="27"/>
      <c r="O23" s="27"/>
      <c r="P23" s="27"/>
      <c r="Q23" s="8"/>
      <c r="R23" s="7">
        <f t="shared" si="3"/>
        <v>0</v>
      </c>
      <c r="S23" s="8"/>
      <c r="T23" s="8"/>
      <c r="U23" s="7"/>
    </row>
    <row r="24" spans="1:21" ht="15.6" customHeight="1">
      <c r="A24" s="32"/>
      <c r="B24" s="53" t="s">
        <v>26</v>
      </c>
      <c r="C24" s="33" t="s">
        <v>71</v>
      </c>
      <c r="D24" s="38">
        <v>43101</v>
      </c>
      <c r="E24" s="39">
        <v>43465</v>
      </c>
      <c r="F24" s="39">
        <v>43101</v>
      </c>
      <c r="G24" s="39">
        <v>43463</v>
      </c>
      <c r="H24" s="24" t="s">
        <v>14</v>
      </c>
      <c r="I24" s="24">
        <f t="shared" ref="I24:P24" si="6">I25+I26+I27+I28</f>
        <v>185</v>
      </c>
      <c r="J24" s="24">
        <f t="shared" si="6"/>
        <v>185</v>
      </c>
      <c r="K24" s="24">
        <f t="shared" si="6"/>
        <v>490</v>
      </c>
      <c r="L24" s="24">
        <f t="shared" si="6"/>
        <v>490</v>
      </c>
      <c r="M24" s="24">
        <f t="shared" si="6"/>
        <v>150</v>
      </c>
      <c r="N24" s="24">
        <f t="shared" si="6"/>
        <v>20.399999999999999</v>
      </c>
      <c r="O24" s="24">
        <f t="shared" si="6"/>
        <v>0</v>
      </c>
      <c r="P24" s="24">
        <f t="shared" si="6"/>
        <v>129.6</v>
      </c>
      <c r="Q24" s="7">
        <f>I24+K24+M24+O24</f>
        <v>825</v>
      </c>
      <c r="R24" s="7">
        <f t="shared" si="3"/>
        <v>825</v>
      </c>
      <c r="S24" s="8"/>
      <c r="T24" s="8"/>
      <c r="U24" s="42"/>
    </row>
    <row r="25" spans="1:21" ht="15.6" customHeight="1">
      <c r="A25" s="32"/>
      <c r="B25" s="53"/>
      <c r="C25" s="33"/>
      <c r="D25" s="38"/>
      <c r="E25" s="39"/>
      <c r="F25" s="39"/>
      <c r="G25" s="39"/>
      <c r="H25" s="24" t="s">
        <v>20</v>
      </c>
      <c r="I25" s="24">
        <v>185</v>
      </c>
      <c r="J25" s="24">
        <v>185</v>
      </c>
      <c r="K25" s="24">
        <v>490</v>
      </c>
      <c r="L25" s="24">
        <v>490</v>
      </c>
      <c r="M25" s="24">
        <v>150</v>
      </c>
      <c r="N25" s="24">
        <v>20.399999999999999</v>
      </c>
      <c r="O25" s="24"/>
      <c r="P25" s="24">
        <v>129.6</v>
      </c>
      <c r="Q25" s="7">
        <f>I25+K25+M25+O25</f>
        <v>825</v>
      </c>
      <c r="R25" s="7">
        <f t="shared" si="3"/>
        <v>825</v>
      </c>
      <c r="S25" s="8"/>
      <c r="T25" s="8"/>
      <c r="U25" s="42"/>
    </row>
    <row r="26" spans="1:21" ht="15.6" customHeight="1">
      <c r="A26" s="32"/>
      <c r="B26" s="53"/>
      <c r="C26" s="33"/>
      <c r="D26" s="38"/>
      <c r="E26" s="39"/>
      <c r="F26" s="39"/>
      <c r="G26" s="39"/>
      <c r="H26" s="24" t="s">
        <v>21</v>
      </c>
      <c r="I26" s="24"/>
      <c r="J26" s="24"/>
      <c r="K26" s="24"/>
      <c r="L26" s="24"/>
      <c r="M26" s="24"/>
      <c r="N26" s="24"/>
      <c r="O26" s="24"/>
      <c r="P26" s="24"/>
      <c r="Q26" s="7">
        <f>I26+K26+M26+O26</f>
        <v>0</v>
      </c>
      <c r="R26" s="7">
        <f t="shared" si="3"/>
        <v>0</v>
      </c>
      <c r="S26" s="8"/>
      <c r="T26" s="8"/>
      <c r="U26" s="42"/>
    </row>
    <row r="27" spans="1:21" ht="15.6" customHeight="1">
      <c r="A27" s="32"/>
      <c r="B27" s="53"/>
      <c r="C27" s="33"/>
      <c r="D27" s="38"/>
      <c r="E27" s="39"/>
      <c r="F27" s="39"/>
      <c r="G27" s="39"/>
      <c r="H27" s="24" t="s">
        <v>22</v>
      </c>
      <c r="I27" s="24"/>
      <c r="J27" s="24"/>
      <c r="K27" s="24"/>
      <c r="L27" s="24"/>
      <c r="M27" s="24"/>
      <c r="N27" s="24"/>
      <c r="O27" s="24"/>
      <c r="P27" s="24"/>
      <c r="Q27" s="7">
        <f>I27+K27+M27+O27</f>
        <v>0</v>
      </c>
      <c r="R27" s="7">
        <f t="shared" si="3"/>
        <v>0</v>
      </c>
      <c r="S27" s="8"/>
      <c r="T27" s="8"/>
      <c r="U27" s="42"/>
    </row>
    <row r="28" spans="1:21" ht="26.25" customHeight="1">
      <c r="A28" s="32"/>
      <c r="B28" s="53"/>
      <c r="C28" s="33"/>
      <c r="D28" s="38"/>
      <c r="E28" s="39"/>
      <c r="F28" s="39"/>
      <c r="G28" s="39"/>
      <c r="H28" s="24" t="s">
        <v>23</v>
      </c>
      <c r="I28" s="24"/>
      <c r="J28" s="24"/>
      <c r="K28" s="24"/>
      <c r="L28" s="24"/>
      <c r="M28" s="24"/>
      <c r="N28" s="24"/>
      <c r="O28" s="24"/>
      <c r="P28" s="24"/>
      <c r="Q28" s="7">
        <f>I28+K28+M28+O28</f>
        <v>0</v>
      </c>
      <c r="R28" s="7">
        <f t="shared" si="3"/>
        <v>0</v>
      </c>
      <c r="S28" s="8"/>
      <c r="T28" s="8"/>
      <c r="U28" s="42"/>
    </row>
    <row r="29" spans="1:21" ht="15.6" customHeight="1">
      <c r="A29" s="23"/>
      <c r="B29" s="23"/>
      <c r="C29" s="24"/>
      <c r="D29" s="28"/>
      <c r="E29" s="28"/>
      <c r="F29" s="28"/>
      <c r="G29" s="16"/>
      <c r="H29" s="29"/>
      <c r="I29" s="29"/>
      <c r="J29" s="29"/>
      <c r="K29" s="29"/>
      <c r="L29" s="29"/>
      <c r="M29" s="29"/>
      <c r="N29" s="29"/>
      <c r="O29" s="29"/>
      <c r="P29" s="29"/>
      <c r="R29" s="3">
        <f t="shared" si="3"/>
        <v>0</v>
      </c>
      <c r="U29" s="3"/>
    </row>
    <row r="30" spans="1:21" ht="18.600000000000001" customHeight="1">
      <c r="A30" s="32"/>
      <c r="B30" s="36" t="s">
        <v>27</v>
      </c>
      <c r="C30" s="33" t="s">
        <v>28</v>
      </c>
      <c r="D30" s="38">
        <v>43101</v>
      </c>
      <c r="E30" s="39">
        <v>43465</v>
      </c>
      <c r="F30" s="39">
        <v>43101</v>
      </c>
      <c r="G30" s="39">
        <v>43463</v>
      </c>
      <c r="H30" s="23" t="s">
        <v>14</v>
      </c>
      <c r="I30" s="23">
        <f t="shared" ref="I30:P30" si="7">I31+I32+I33+I34</f>
        <v>600</v>
      </c>
      <c r="J30" s="23">
        <f t="shared" si="7"/>
        <v>599.6</v>
      </c>
      <c r="K30" s="23">
        <f t="shared" si="7"/>
        <v>630</v>
      </c>
      <c r="L30" s="23">
        <f t="shared" si="7"/>
        <v>630.4</v>
      </c>
      <c r="M30" s="23">
        <f t="shared" si="7"/>
        <v>90</v>
      </c>
      <c r="N30" s="23">
        <f t="shared" si="7"/>
        <v>89.7</v>
      </c>
      <c r="O30" s="23">
        <f t="shared" si="7"/>
        <v>778.7</v>
      </c>
      <c r="P30" s="24">
        <f t="shared" si="7"/>
        <v>779</v>
      </c>
      <c r="Q30" s="7">
        <f>I30+K30+M30+O30</f>
        <v>2098.6999999999998</v>
      </c>
      <c r="R30" s="7">
        <f t="shared" si="3"/>
        <v>2098.6999999999998</v>
      </c>
      <c r="S30" s="8"/>
      <c r="T30" s="8"/>
      <c r="U30" s="42"/>
    </row>
    <row r="31" spans="1:21" ht="18.600000000000001" customHeight="1">
      <c r="A31" s="32"/>
      <c r="B31" s="37"/>
      <c r="C31" s="34"/>
      <c r="D31" s="38"/>
      <c r="E31" s="39"/>
      <c r="F31" s="39"/>
      <c r="G31" s="39"/>
      <c r="H31" s="23" t="s">
        <v>20</v>
      </c>
      <c r="I31" s="23"/>
      <c r="J31" s="23"/>
      <c r="K31" s="23"/>
      <c r="L31" s="23"/>
      <c r="M31" s="23"/>
      <c r="N31" s="23"/>
      <c r="O31" s="23"/>
      <c r="P31" s="24"/>
      <c r="Q31" s="7">
        <f>I31+K31+M31+O31</f>
        <v>0</v>
      </c>
      <c r="R31" s="7">
        <f t="shared" si="3"/>
        <v>0</v>
      </c>
      <c r="S31" s="8"/>
      <c r="T31" s="8"/>
      <c r="U31" s="42"/>
    </row>
    <row r="32" spans="1:21" ht="23.25" customHeight="1">
      <c r="A32" s="32"/>
      <c r="B32" s="37"/>
      <c r="C32" s="34"/>
      <c r="D32" s="38"/>
      <c r="E32" s="39"/>
      <c r="F32" s="39"/>
      <c r="G32" s="39"/>
      <c r="H32" s="23" t="s">
        <v>21</v>
      </c>
      <c r="I32" s="23">
        <v>600</v>
      </c>
      <c r="J32" s="23">
        <v>599.6</v>
      </c>
      <c r="K32" s="23">
        <v>630</v>
      </c>
      <c r="L32" s="23">
        <v>630.4</v>
      </c>
      <c r="M32" s="23">
        <v>90</v>
      </c>
      <c r="N32" s="23">
        <v>89.7</v>
      </c>
      <c r="O32" s="23">
        <v>778.7</v>
      </c>
      <c r="P32" s="24">
        <v>779</v>
      </c>
      <c r="Q32" s="7">
        <f>I32+K32+M32+O32</f>
        <v>2098.6999999999998</v>
      </c>
      <c r="R32" s="7">
        <f t="shared" si="3"/>
        <v>2098.6999999999998</v>
      </c>
      <c r="S32" s="8"/>
      <c r="T32" s="8"/>
      <c r="U32" s="42"/>
    </row>
    <row r="33" spans="1:21" ht="18.600000000000001" customHeight="1">
      <c r="A33" s="32"/>
      <c r="B33" s="37"/>
      <c r="C33" s="34"/>
      <c r="D33" s="38"/>
      <c r="E33" s="39"/>
      <c r="F33" s="39"/>
      <c r="G33" s="39"/>
      <c r="H33" s="23" t="s">
        <v>22</v>
      </c>
      <c r="I33" s="23"/>
      <c r="J33" s="23"/>
      <c r="K33" s="23"/>
      <c r="L33" s="23"/>
      <c r="M33" s="23"/>
      <c r="N33" s="23"/>
      <c r="O33" s="23"/>
      <c r="P33" s="24"/>
      <c r="Q33" s="7">
        <f>I33+K33+M33+O33</f>
        <v>0</v>
      </c>
      <c r="R33" s="7">
        <f t="shared" si="3"/>
        <v>0</v>
      </c>
      <c r="S33" s="8"/>
      <c r="T33" s="8"/>
      <c r="U33" s="42"/>
    </row>
    <row r="34" spans="1:21" ht="15.75" customHeight="1">
      <c r="A34" s="32"/>
      <c r="B34" s="37"/>
      <c r="C34" s="34"/>
      <c r="D34" s="38"/>
      <c r="E34" s="39"/>
      <c r="F34" s="39"/>
      <c r="G34" s="39"/>
      <c r="H34" s="23" t="s">
        <v>23</v>
      </c>
      <c r="I34" s="23"/>
      <c r="J34" s="23"/>
      <c r="K34" s="23"/>
      <c r="L34" s="23"/>
      <c r="M34" s="23"/>
      <c r="N34" s="23"/>
      <c r="O34" s="23"/>
      <c r="P34" s="24"/>
      <c r="Q34" s="7">
        <f>I34+K34+M34+O34</f>
        <v>0</v>
      </c>
      <c r="R34" s="7">
        <f t="shared" si="3"/>
        <v>0</v>
      </c>
      <c r="S34" s="8"/>
      <c r="T34" s="8"/>
      <c r="U34" s="42"/>
    </row>
    <row r="35" spans="1:21" ht="15" customHeight="1">
      <c r="A35" s="23"/>
      <c r="B35" s="23"/>
      <c r="C35" s="24"/>
      <c r="D35" s="28"/>
      <c r="E35" s="28"/>
      <c r="F35" s="28"/>
      <c r="G35" s="16"/>
      <c r="H35" s="29"/>
      <c r="I35" s="29"/>
      <c r="J35" s="29"/>
      <c r="K35" s="29"/>
      <c r="L35" s="29"/>
      <c r="M35" s="29"/>
      <c r="N35" s="29"/>
      <c r="O35" s="29"/>
      <c r="P35" s="27"/>
      <c r="Q35" s="8"/>
      <c r="R35" s="7">
        <f t="shared" si="3"/>
        <v>0</v>
      </c>
      <c r="S35" s="8"/>
      <c r="T35" s="8"/>
      <c r="U35" s="7"/>
    </row>
    <row r="36" spans="1:21" ht="24" customHeight="1">
      <c r="A36" s="32"/>
      <c r="B36" s="36" t="s">
        <v>29</v>
      </c>
      <c r="C36" s="44" t="s">
        <v>75</v>
      </c>
      <c r="D36" s="38">
        <v>43101</v>
      </c>
      <c r="E36" s="39">
        <v>43465</v>
      </c>
      <c r="F36" s="39">
        <v>43101</v>
      </c>
      <c r="G36" s="39">
        <v>43463</v>
      </c>
      <c r="H36" s="23" t="s">
        <v>14</v>
      </c>
      <c r="I36" s="23">
        <f t="shared" ref="I36:P36" si="8">I37+I38+I39+I40</f>
        <v>103396.8</v>
      </c>
      <c r="J36" s="23">
        <f t="shared" si="8"/>
        <v>101774.29999999999</v>
      </c>
      <c r="K36" s="23">
        <f t="shared" si="8"/>
        <v>137803.20000000001</v>
      </c>
      <c r="L36" s="23">
        <f t="shared" si="8"/>
        <v>139262.5</v>
      </c>
      <c r="M36" s="23">
        <f t="shared" si="8"/>
        <v>128388.1</v>
      </c>
      <c r="N36" s="23">
        <f t="shared" si="8"/>
        <v>127794</v>
      </c>
      <c r="O36" s="23">
        <f t="shared" si="8"/>
        <v>160319.70000000001</v>
      </c>
      <c r="P36" s="24">
        <f t="shared" si="8"/>
        <v>159625.60000000001</v>
      </c>
      <c r="Q36" s="7">
        <f>I36+K36+M36+O36</f>
        <v>529907.80000000005</v>
      </c>
      <c r="R36" s="7">
        <f t="shared" si="3"/>
        <v>528456.4</v>
      </c>
      <c r="S36" s="8"/>
      <c r="T36" s="8"/>
      <c r="U36" s="42"/>
    </row>
    <row r="37" spans="1:21" ht="24" customHeight="1">
      <c r="A37" s="32"/>
      <c r="B37" s="37"/>
      <c r="C37" s="52"/>
      <c r="D37" s="38"/>
      <c r="E37" s="39"/>
      <c r="F37" s="39"/>
      <c r="G37" s="39"/>
      <c r="H37" s="23" t="s">
        <v>20</v>
      </c>
      <c r="I37" s="23">
        <v>30950</v>
      </c>
      <c r="J37" s="23">
        <v>30861.200000000001</v>
      </c>
      <c r="K37" s="23">
        <v>39650</v>
      </c>
      <c r="L37" s="23">
        <v>39711.1</v>
      </c>
      <c r="M37" s="23">
        <v>38500</v>
      </c>
      <c r="N37" s="23">
        <v>37769.5</v>
      </c>
      <c r="O37" s="23">
        <v>52089.5</v>
      </c>
      <c r="P37" s="24">
        <v>52847.7</v>
      </c>
      <c r="Q37" s="7">
        <f>I37+K37+M37+O37</f>
        <v>161189.5</v>
      </c>
      <c r="R37" s="7">
        <f t="shared" si="3"/>
        <v>161189.5</v>
      </c>
      <c r="S37" s="8"/>
      <c r="T37" s="8"/>
      <c r="U37" s="42"/>
    </row>
    <row r="38" spans="1:21" ht="24" customHeight="1">
      <c r="A38" s="32"/>
      <c r="B38" s="37"/>
      <c r="C38" s="52"/>
      <c r="D38" s="38"/>
      <c r="E38" s="39"/>
      <c r="F38" s="39"/>
      <c r="G38" s="39"/>
      <c r="H38" s="23" t="s">
        <v>21</v>
      </c>
      <c r="I38" s="23">
        <v>57746.8</v>
      </c>
      <c r="J38" s="23">
        <v>57216.7</v>
      </c>
      <c r="K38" s="23">
        <v>82353.2</v>
      </c>
      <c r="L38" s="23">
        <v>82850.399999999994</v>
      </c>
      <c r="M38" s="23">
        <v>75482.100000000006</v>
      </c>
      <c r="N38" s="23">
        <v>75512.7</v>
      </c>
      <c r="O38" s="23">
        <v>90936.2</v>
      </c>
      <c r="P38" s="24">
        <v>90938.5</v>
      </c>
      <c r="Q38" s="7">
        <f>I38+K38+M38+O38</f>
        <v>306518.3</v>
      </c>
      <c r="R38" s="7">
        <f t="shared" si="3"/>
        <v>306518.3</v>
      </c>
      <c r="S38" s="8"/>
      <c r="T38" s="8"/>
      <c r="U38" s="42"/>
    </row>
    <row r="39" spans="1:21" ht="24" customHeight="1">
      <c r="A39" s="32"/>
      <c r="B39" s="37"/>
      <c r="C39" s="52"/>
      <c r="D39" s="38"/>
      <c r="E39" s="39"/>
      <c r="F39" s="39"/>
      <c r="G39" s="39"/>
      <c r="H39" s="23" t="s">
        <v>22</v>
      </c>
      <c r="I39" s="23"/>
      <c r="J39" s="23"/>
      <c r="K39" s="23"/>
      <c r="L39" s="23"/>
      <c r="M39" s="23"/>
      <c r="N39" s="23"/>
      <c r="O39" s="23"/>
      <c r="P39" s="24"/>
      <c r="Q39" s="7">
        <f>I39+K39+M39+O39</f>
        <v>0</v>
      </c>
      <c r="R39" s="7">
        <f t="shared" si="3"/>
        <v>0</v>
      </c>
      <c r="S39" s="8"/>
      <c r="T39" s="8"/>
      <c r="U39" s="42"/>
    </row>
    <row r="40" spans="1:21" ht="22.5" customHeight="1">
      <c r="A40" s="32"/>
      <c r="B40" s="37"/>
      <c r="C40" s="52"/>
      <c r="D40" s="38"/>
      <c r="E40" s="39"/>
      <c r="F40" s="39"/>
      <c r="G40" s="39"/>
      <c r="H40" s="23" t="s">
        <v>23</v>
      </c>
      <c r="I40" s="23">
        <v>14700</v>
      </c>
      <c r="J40" s="23">
        <v>13696.4</v>
      </c>
      <c r="K40" s="23">
        <v>15800</v>
      </c>
      <c r="L40" s="23">
        <v>16701</v>
      </c>
      <c r="M40" s="23">
        <f>7652+6754</f>
        <v>14406</v>
      </c>
      <c r="N40" s="23">
        <v>14511.8</v>
      </c>
      <c r="O40" s="23">
        <v>17294</v>
      </c>
      <c r="P40" s="24">
        <v>15839.4</v>
      </c>
      <c r="Q40" s="7">
        <f>I40+K40+M40+O40</f>
        <v>62200</v>
      </c>
      <c r="R40" s="7">
        <f t="shared" si="3"/>
        <v>60748.6</v>
      </c>
      <c r="S40" s="8"/>
      <c r="T40" s="8"/>
      <c r="U40" s="42"/>
    </row>
    <row r="41" spans="1:21" ht="15" customHeight="1">
      <c r="A41" s="23"/>
      <c r="B41" s="23"/>
      <c r="C41" s="26"/>
      <c r="D41" s="28"/>
      <c r="E41" s="28"/>
      <c r="F41" s="28"/>
      <c r="G41" s="16"/>
      <c r="H41" s="29"/>
      <c r="I41" s="29"/>
      <c r="J41" s="29"/>
      <c r="K41" s="29"/>
      <c r="L41" s="29"/>
      <c r="M41" s="29"/>
      <c r="N41" s="29"/>
      <c r="O41" s="29"/>
      <c r="P41" s="27"/>
      <c r="Q41" s="8"/>
      <c r="R41" s="7">
        <f t="shared" si="3"/>
        <v>0</v>
      </c>
      <c r="S41" s="8"/>
      <c r="T41" s="8"/>
      <c r="U41" s="7"/>
    </row>
    <row r="42" spans="1:21" ht="22.5" customHeight="1">
      <c r="A42" s="32"/>
      <c r="B42" s="36" t="s">
        <v>30</v>
      </c>
      <c r="C42" s="33" t="s">
        <v>71</v>
      </c>
      <c r="D42" s="38">
        <v>43101</v>
      </c>
      <c r="E42" s="39">
        <v>43465</v>
      </c>
      <c r="F42" s="39">
        <v>43101</v>
      </c>
      <c r="G42" s="39">
        <v>43463</v>
      </c>
      <c r="H42" s="23" t="s">
        <v>14</v>
      </c>
      <c r="I42" s="23">
        <f t="shared" ref="I42:P42" si="9">I43+I44+I45+I46</f>
        <v>903</v>
      </c>
      <c r="J42" s="23">
        <f t="shared" si="9"/>
        <v>1000.8</v>
      </c>
      <c r="K42" s="23">
        <f t="shared" si="9"/>
        <v>2361.5</v>
      </c>
      <c r="L42" s="23">
        <f t="shared" si="9"/>
        <v>2221.6</v>
      </c>
      <c r="M42" s="23">
        <f t="shared" si="9"/>
        <v>2608.5</v>
      </c>
      <c r="N42" s="23">
        <f t="shared" si="9"/>
        <v>2649.8</v>
      </c>
      <c r="O42" s="23">
        <f t="shared" si="9"/>
        <v>5214.8</v>
      </c>
      <c r="P42" s="24">
        <f t="shared" si="9"/>
        <v>5214.5</v>
      </c>
      <c r="Q42" s="7">
        <f>I42+K42+M42+O42</f>
        <v>11087.8</v>
      </c>
      <c r="R42" s="7">
        <f t="shared" si="3"/>
        <v>11086.7</v>
      </c>
      <c r="S42" s="8"/>
      <c r="T42" s="8"/>
      <c r="U42" s="42"/>
    </row>
    <row r="43" spans="1:21" ht="22.5" customHeight="1">
      <c r="A43" s="32"/>
      <c r="B43" s="37"/>
      <c r="C43" s="33"/>
      <c r="D43" s="38"/>
      <c r="E43" s="39"/>
      <c r="F43" s="39"/>
      <c r="G43" s="39"/>
      <c r="H43" s="23" t="s">
        <v>20</v>
      </c>
      <c r="I43" s="23"/>
      <c r="J43" s="23"/>
      <c r="K43" s="23"/>
      <c r="L43" s="23"/>
      <c r="M43" s="23"/>
      <c r="N43" s="23"/>
      <c r="O43" s="23"/>
      <c r="P43" s="24"/>
      <c r="Q43" s="7">
        <f>I43+K43+M43+O43</f>
        <v>0</v>
      </c>
      <c r="R43" s="7">
        <f t="shared" si="3"/>
        <v>0</v>
      </c>
      <c r="S43" s="8"/>
      <c r="T43" s="8"/>
      <c r="U43" s="42"/>
    </row>
    <row r="44" spans="1:21" ht="22.5" customHeight="1">
      <c r="A44" s="32"/>
      <c r="B44" s="37"/>
      <c r="C44" s="33"/>
      <c r="D44" s="38"/>
      <c r="E44" s="39"/>
      <c r="F44" s="39"/>
      <c r="G44" s="39"/>
      <c r="H44" s="23" t="s">
        <v>21</v>
      </c>
      <c r="I44" s="23">
        <v>903</v>
      </c>
      <c r="J44" s="23">
        <v>1000.8</v>
      </c>
      <c r="K44" s="23">
        <v>2361.5</v>
      </c>
      <c r="L44" s="23">
        <v>2221.6</v>
      </c>
      <c r="M44" s="23">
        <f>2558.5+50</f>
        <v>2608.5</v>
      </c>
      <c r="N44" s="23">
        <v>2649.8</v>
      </c>
      <c r="O44" s="23">
        <v>5214.8</v>
      </c>
      <c r="P44" s="24">
        <v>5214.5</v>
      </c>
      <c r="Q44" s="7">
        <f>I44+K44+M44+O44</f>
        <v>11087.8</v>
      </c>
      <c r="R44" s="7">
        <f t="shared" si="3"/>
        <v>11086.7</v>
      </c>
      <c r="S44" s="8"/>
      <c r="T44" s="8"/>
      <c r="U44" s="42"/>
    </row>
    <row r="45" spans="1:21" ht="22.5" customHeight="1">
      <c r="A45" s="32"/>
      <c r="B45" s="37"/>
      <c r="C45" s="33"/>
      <c r="D45" s="38"/>
      <c r="E45" s="39"/>
      <c r="F45" s="39"/>
      <c r="G45" s="39"/>
      <c r="H45" s="23" t="s">
        <v>22</v>
      </c>
      <c r="I45" s="23"/>
      <c r="J45" s="23"/>
      <c r="K45" s="23"/>
      <c r="L45" s="23"/>
      <c r="M45" s="23"/>
      <c r="N45" s="23"/>
      <c r="O45" s="23"/>
      <c r="P45" s="24"/>
      <c r="Q45" s="7">
        <f>I45+K45+M45+O45</f>
        <v>0</v>
      </c>
      <c r="R45" s="7">
        <f t="shared" si="3"/>
        <v>0</v>
      </c>
      <c r="S45" s="8"/>
      <c r="T45" s="8"/>
      <c r="U45" s="42"/>
    </row>
    <row r="46" spans="1:21" ht="12" customHeight="1">
      <c r="A46" s="32"/>
      <c r="B46" s="37"/>
      <c r="C46" s="33"/>
      <c r="D46" s="38"/>
      <c r="E46" s="39"/>
      <c r="F46" s="39"/>
      <c r="G46" s="39"/>
      <c r="H46" s="23" t="s">
        <v>23</v>
      </c>
      <c r="I46" s="23"/>
      <c r="J46" s="23"/>
      <c r="K46" s="23"/>
      <c r="L46" s="23"/>
      <c r="M46" s="23"/>
      <c r="N46" s="23"/>
      <c r="O46" s="23"/>
      <c r="P46" s="24"/>
      <c r="Q46" s="7">
        <f>I46+K46+M46+O46</f>
        <v>0</v>
      </c>
      <c r="R46" s="7">
        <f t="shared" si="3"/>
        <v>0</v>
      </c>
      <c r="S46" s="8"/>
      <c r="T46" s="8"/>
      <c r="U46" s="42"/>
    </row>
    <row r="47" spans="1:21" ht="38.25" customHeight="1">
      <c r="A47" s="4"/>
      <c r="B47" s="19" t="s">
        <v>31</v>
      </c>
      <c r="C47" s="22" t="s">
        <v>77</v>
      </c>
      <c r="D47" s="16" t="s">
        <v>32</v>
      </c>
      <c r="E47" s="17">
        <v>43465</v>
      </c>
      <c r="F47" s="16" t="s">
        <v>32</v>
      </c>
      <c r="G47" s="18">
        <v>43463</v>
      </c>
      <c r="H47" s="4"/>
      <c r="I47" s="4" t="s">
        <v>32</v>
      </c>
      <c r="J47" s="4" t="s">
        <v>32</v>
      </c>
      <c r="K47" s="4" t="s">
        <v>32</v>
      </c>
      <c r="L47" s="4" t="s">
        <v>32</v>
      </c>
      <c r="M47" s="4" t="s">
        <v>32</v>
      </c>
      <c r="N47" s="4" t="s">
        <v>32</v>
      </c>
      <c r="O47" s="4" t="s">
        <v>32</v>
      </c>
      <c r="P47" s="4" t="s">
        <v>32</v>
      </c>
      <c r="R47" s="3" t="e">
        <f t="shared" si="3"/>
        <v>#VALUE!</v>
      </c>
      <c r="U47" s="3"/>
    </row>
    <row r="48" spans="1:21" ht="15.6" customHeight="1">
      <c r="A48" s="32"/>
      <c r="B48" s="36" t="s">
        <v>33</v>
      </c>
      <c r="C48" s="51" t="s">
        <v>72</v>
      </c>
      <c r="D48" s="39">
        <v>43101</v>
      </c>
      <c r="E48" s="39">
        <v>43463</v>
      </c>
      <c r="F48" s="39">
        <v>43374</v>
      </c>
      <c r="G48" s="39">
        <v>43463</v>
      </c>
      <c r="H48" s="23" t="s">
        <v>14</v>
      </c>
      <c r="I48" s="23">
        <f>I49+I50+I51+I52</f>
        <v>0</v>
      </c>
      <c r="J48" s="23"/>
      <c r="K48" s="23">
        <f>K49+K50+K51+K52</f>
        <v>0</v>
      </c>
      <c r="L48" s="23"/>
      <c r="M48" s="23">
        <f>M49+M50+M51+M52</f>
        <v>0</v>
      </c>
      <c r="N48" s="23"/>
      <c r="O48" s="23">
        <f>O49+O50+O51+O52</f>
        <v>670</v>
      </c>
      <c r="P48" s="23">
        <f>P49+P50+P51+P52</f>
        <v>665.5</v>
      </c>
      <c r="Q48" s="3">
        <f t="shared" ref="Q48:Q62" si="10">I48+K48+M48+O48</f>
        <v>670</v>
      </c>
      <c r="R48" s="3">
        <f t="shared" si="3"/>
        <v>665.5</v>
      </c>
      <c r="U48" s="32"/>
    </row>
    <row r="49" spans="1:21" ht="15.6" customHeight="1">
      <c r="A49" s="32"/>
      <c r="B49" s="37"/>
      <c r="C49" s="51"/>
      <c r="D49" s="39"/>
      <c r="E49" s="39"/>
      <c r="F49" s="39"/>
      <c r="G49" s="39"/>
      <c r="H49" s="23" t="s">
        <v>20</v>
      </c>
      <c r="I49" s="23"/>
      <c r="J49" s="23"/>
      <c r="K49" s="23"/>
      <c r="L49" s="23"/>
      <c r="M49" s="23"/>
      <c r="N49" s="23"/>
      <c r="O49" s="23">
        <v>670</v>
      </c>
      <c r="P49" s="23">
        <v>665.5</v>
      </c>
      <c r="Q49" s="3">
        <f t="shared" si="10"/>
        <v>670</v>
      </c>
      <c r="R49" s="3">
        <f t="shared" ref="R49:R80" si="11">J49+L49+N49+P49</f>
        <v>665.5</v>
      </c>
      <c r="U49" s="32"/>
    </row>
    <row r="50" spans="1:21" ht="15.6" customHeight="1">
      <c r="A50" s="32"/>
      <c r="B50" s="37"/>
      <c r="C50" s="51"/>
      <c r="D50" s="39"/>
      <c r="E50" s="39"/>
      <c r="F50" s="39"/>
      <c r="G50" s="39"/>
      <c r="H50" s="23" t="s">
        <v>21</v>
      </c>
      <c r="I50" s="23"/>
      <c r="J50" s="23"/>
      <c r="K50" s="23"/>
      <c r="L50" s="23"/>
      <c r="M50" s="23"/>
      <c r="N50" s="23"/>
      <c r="O50" s="23"/>
      <c r="P50" s="23"/>
      <c r="Q50" s="3">
        <f t="shared" si="10"/>
        <v>0</v>
      </c>
      <c r="R50" s="3">
        <f t="shared" si="11"/>
        <v>0</v>
      </c>
      <c r="U50" s="32"/>
    </row>
    <row r="51" spans="1:21" ht="15.6" customHeight="1">
      <c r="A51" s="32"/>
      <c r="B51" s="37"/>
      <c r="C51" s="51"/>
      <c r="D51" s="39"/>
      <c r="E51" s="39"/>
      <c r="F51" s="39"/>
      <c r="G51" s="39"/>
      <c r="H51" s="23" t="s">
        <v>22</v>
      </c>
      <c r="I51" s="23"/>
      <c r="J51" s="23"/>
      <c r="K51" s="23"/>
      <c r="L51" s="23"/>
      <c r="M51" s="23"/>
      <c r="N51" s="23"/>
      <c r="O51" s="23"/>
      <c r="P51" s="23"/>
      <c r="Q51" s="3">
        <f t="shared" si="10"/>
        <v>0</v>
      </c>
      <c r="R51" s="3">
        <f t="shared" si="11"/>
        <v>0</v>
      </c>
      <c r="U51" s="32"/>
    </row>
    <row r="52" spans="1:21" ht="32.25" customHeight="1">
      <c r="A52" s="32"/>
      <c r="B52" s="37"/>
      <c r="C52" s="51"/>
      <c r="D52" s="39"/>
      <c r="E52" s="39"/>
      <c r="F52" s="39"/>
      <c r="G52" s="39"/>
      <c r="H52" s="23" t="s">
        <v>23</v>
      </c>
      <c r="I52" s="23"/>
      <c r="J52" s="23"/>
      <c r="K52" s="23"/>
      <c r="L52" s="23"/>
      <c r="M52" s="23"/>
      <c r="N52" s="23"/>
      <c r="O52" s="23"/>
      <c r="P52" s="23"/>
      <c r="Q52" s="3">
        <f t="shared" si="10"/>
        <v>0</v>
      </c>
      <c r="R52" s="3">
        <f t="shared" si="11"/>
        <v>0</v>
      </c>
      <c r="U52" s="32"/>
    </row>
    <row r="53" spans="1:21" ht="15.6" customHeight="1">
      <c r="A53" s="32"/>
      <c r="B53" s="36" t="s">
        <v>34</v>
      </c>
      <c r="C53" s="33" t="s">
        <v>35</v>
      </c>
      <c r="D53" s="38">
        <v>43101</v>
      </c>
      <c r="E53" s="39">
        <v>43465</v>
      </c>
      <c r="F53" s="39">
        <v>43101</v>
      </c>
      <c r="G53" s="39">
        <v>43463</v>
      </c>
      <c r="H53" s="23" t="s">
        <v>14</v>
      </c>
      <c r="I53" s="23">
        <f t="shared" ref="I53:P53" si="12">I54+I55+I56+I57</f>
        <v>0</v>
      </c>
      <c r="J53" s="23">
        <f t="shared" si="12"/>
        <v>0</v>
      </c>
      <c r="K53" s="23">
        <f t="shared" si="12"/>
        <v>690</v>
      </c>
      <c r="L53" s="23">
        <f t="shared" si="12"/>
        <v>690</v>
      </c>
      <c r="M53" s="23">
        <f t="shared" si="12"/>
        <v>3810</v>
      </c>
      <c r="N53" s="23">
        <f t="shared" si="12"/>
        <v>3793.1</v>
      </c>
      <c r="O53" s="23">
        <f t="shared" si="12"/>
        <v>3541.7</v>
      </c>
      <c r="P53" s="23">
        <f t="shared" si="12"/>
        <v>3558.6</v>
      </c>
      <c r="Q53" s="3">
        <f t="shared" si="10"/>
        <v>8041.7</v>
      </c>
      <c r="R53" s="3">
        <f t="shared" si="11"/>
        <v>8041.7000000000007</v>
      </c>
      <c r="U53" s="32"/>
    </row>
    <row r="54" spans="1:21" ht="15.6" customHeight="1">
      <c r="A54" s="32"/>
      <c r="B54" s="37"/>
      <c r="C54" s="34"/>
      <c r="D54" s="38"/>
      <c r="E54" s="39"/>
      <c r="F54" s="39"/>
      <c r="G54" s="39"/>
      <c r="H54" s="23" t="s">
        <v>20</v>
      </c>
      <c r="I54" s="23"/>
      <c r="J54" s="23"/>
      <c r="K54" s="23"/>
      <c r="L54" s="23"/>
      <c r="M54" s="23"/>
      <c r="N54" s="23"/>
      <c r="O54" s="23"/>
      <c r="P54" s="23"/>
      <c r="Q54" s="3">
        <f t="shared" si="10"/>
        <v>0</v>
      </c>
      <c r="R54" s="3">
        <f t="shared" si="11"/>
        <v>0</v>
      </c>
      <c r="U54" s="32"/>
    </row>
    <row r="55" spans="1:21" ht="15.6" customHeight="1">
      <c r="A55" s="32"/>
      <c r="B55" s="37"/>
      <c r="C55" s="34"/>
      <c r="D55" s="38"/>
      <c r="E55" s="39"/>
      <c r="F55" s="39"/>
      <c r="G55" s="39"/>
      <c r="H55" s="23" t="s">
        <v>21</v>
      </c>
      <c r="I55" s="23"/>
      <c r="J55" s="23"/>
      <c r="K55" s="23">
        <v>690</v>
      </c>
      <c r="L55" s="23">
        <v>690</v>
      </c>
      <c r="M55" s="23">
        <v>3810</v>
      </c>
      <c r="N55" s="23">
        <v>3793.1</v>
      </c>
      <c r="O55" s="23">
        <v>3541.7</v>
      </c>
      <c r="P55" s="23">
        <v>3558.6</v>
      </c>
      <c r="Q55" s="3">
        <f t="shared" si="10"/>
        <v>8041.7</v>
      </c>
      <c r="R55" s="3">
        <f t="shared" si="11"/>
        <v>8041.7000000000007</v>
      </c>
      <c r="U55" s="32"/>
    </row>
    <row r="56" spans="1:21" ht="15.6" customHeight="1">
      <c r="A56" s="32"/>
      <c r="B56" s="37"/>
      <c r="C56" s="34"/>
      <c r="D56" s="38"/>
      <c r="E56" s="39"/>
      <c r="F56" s="39"/>
      <c r="G56" s="39"/>
      <c r="H56" s="23" t="s">
        <v>22</v>
      </c>
      <c r="I56" s="23"/>
      <c r="J56" s="23"/>
      <c r="K56" s="23"/>
      <c r="L56" s="23"/>
      <c r="M56" s="23"/>
      <c r="N56" s="23"/>
      <c r="O56" s="23"/>
      <c r="P56" s="23"/>
      <c r="Q56" s="3">
        <f t="shared" si="10"/>
        <v>0</v>
      </c>
      <c r="R56" s="3">
        <f t="shared" si="11"/>
        <v>0</v>
      </c>
      <c r="U56" s="32"/>
    </row>
    <row r="57" spans="1:21" ht="15.6" customHeight="1">
      <c r="A57" s="32"/>
      <c r="B57" s="37"/>
      <c r="C57" s="34"/>
      <c r="D57" s="38"/>
      <c r="E57" s="39"/>
      <c r="F57" s="39"/>
      <c r="G57" s="39"/>
      <c r="H57" s="23" t="s">
        <v>23</v>
      </c>
      <c r="I57" s="23"/>
      <c r="J57" s="23"/>
      <c r="K57" s="23"/>
      <c r="L57" s="23"/>
      <c r="M57" s="23"/>
      <c r="N57" s="23"/>
      <c r="O57" s="23"/>
      <c r="P57" s="23"/>
      <c r="Q57" s="3">
        <f t="shared" si="10"/>
        <v>0</v>
      </c>
      <c r="R57" s="3">
        <f t="shared" si="11"/>
        <v>0</v>
      </c>
      <c r="U57" s="32"/>
    </row>
    <row r="58" spans="1:21" ht="17.100000000000001" customHeight="1">
      <c r="A58" s="32"/>
      <c r="B58" s="36" t="s">
        <v>36</v>
      </c>
      <c r="C58" s="33" t="s">
        <v>71</v>
      </c>
      <c r="D58" s="38">
        <v>43101</v>
      </c>
      <c r="E58" s="39">
        <v>43465</v>
      </c>
      <c r="F58" s="39">
        <v>43101</v>
      </c>
      <c r="G58" s="39">
        <v>43463</v>
      </c>
      <c r="H58" s="23" t="s">
        <v>14</v>
      </c>
      <c r="I58" s="23">
        <f t="shared" ref="I58:P58" si="13">I59+I60+I61+I62</f>
        <v>1614</v>
      </c>
      <c r="J58" s="23">
        <f t="shared" si="13"/>
        <v>1614</v>
      </c>
      <c r="K58" s="23">
        <f t="shared" si="13"/>
        <v>1813.6</v>
      </c>
      <c r="L58" s="23">
        <f t="shared" si="13"/>
        <v>1813.6</v>
      </c>
      <c r="M58" s="23">
        <f t="shared" si="13"/>
        <v>1614</v>
      </c>
      <c r="N58" s="23">
        <f t="shared" si="13"/>
        <v>1614</v>
      </c>
      <c r="O58" s="23">
        <f t="shared" si="13"/>
        <v>1611.7</v>
      </c>
      <c r="P58" s="23">
        <f t="shared" si="13"/>
        <v>1611.7</v>
      </c>
      <c r="Q58" s="3">
        <f t="shared" si="10"/>
        <v>6653.3</v>
      </c>
      <c r="R58" s="3">
        <f t="shared" si="11"/>
        <v>6653.3</v>
      </c>
      <c r="U58" s="32"/>
    </row>
    <row r="59" spans="1:21" ht="17.100000000000001" customHeight="1">
      <c r="A59" s="32"/>
      <c r="B59" s="37"/>
      <c r="C59" s="33"/>
      <c r="D59" s="38"/>
      <c r="E59" s="39"/>
      <c r="F59" s="39"/>
      <c r="G59" s="39"/>
      <c r="H59" s="23" t="s">
        <v>20</v>
      </c>
      <c r="I59" s="23"/>
      <c r="J59" s="23"/>
      <c r="K59" s="23"/>
      <c r="L59" s="23"/>
      <c r="M59" s="23"/>
      <c r="N59" s="23"/>
      <c r="O59" s="23"/>
      <c r="P59" s="23"/>
      <c r="Q59" s="3">
        <f t="shared" si="10"/>
        <v>0</v>
      </c>
      <c r="R59" s="3">
        <f t="shared" si="11"/>
        <v>0</v>
      </c>
      <c r="U59" s="32"/>
    </row>
    <row r="60" spans="1:21" ht="17.100000000000001" customHeight="1">
      <c r="A60" s="32"/>
      <c r="B60" s="37"/>
      <c r="C60" s="33"/>
      <c r="D60" s="38"/>
      <c r="E60" s="39"/>
      <c r="F60" s="39"/>
      <c r="G60" s="39"/>
      <c r="H60" s="23" t="s">
        <v>21</v>
      </c>
      <c r="I60" s="23">
        <v>1614</v>
      </c>
      <c r="J60" s="23">
        <v>1614</v>
      </c>
      <c r="K60" s="23">
        <v>1813.6</v>
      </c>
      <c r="L60" s="23">
        <v>1813.6</v>
      </c>
      <c r="M60" s="23">
        <v>1614</v>
      </c>
      <c r="N60" s="23">
        <v>1614</v>
      </c>
      <c r="O60" s="23">
        <v>1611.7</v>
      </c>
      <c r="P60" s="23">
        <v>1611.7</v>
      </c>
      <c r="Q60" s="3">
        <f t="shared" si="10"/>
        <v>6653.3</v>
      </c>
      <c r="R60" s="3">
        <f t="shared" si="11"/>
        <v>6653.3</v>
      </c>
      <c r="U60" s="32"/>
    </row>
    <row r="61" spans="1:21" ht="17.100000000000001" customHeight="1">
      <c r="A61" s="32"/>
      <c r="B61" s="37"/>
      <c r="C61" s="33"/>
      <c r="D61" s="38"/>
      <c r="E61" s="39"/>
      <c r="F61" s="39"/>
      <c r="G61" s="39"/>
      <c r="H61" s="23" t="s">
        <v>22</v>
      </c>
      <c r="I61" s="23"/>
      <c r="J61" s="23"/>
      <c r="K61" s="23"/>
      <c r="L61" s="23"/>
      <c r="M61" s="23"/>
      <c r="N61" s="23"/>
      <c r="O61" s="23"/>
      <c r="P61" s="23"/>
      <c r="Q61" s="3">
        <f t="shared" si="10"/>
        <v>0</v>
      </c>
      <c r="R61" s="3">
        <f t="shared" si="11"/>
        <v>0</v>
      </c>
      <c r="U61" s="32"/>
    </row>
    <row r="62" spans="1:21" ht="24" customHeight="1">
      <c r="A62" s="32"/>
      <c r="B62" s="37"/>
      <c r="C62" s="33"/>
      <c r="D62" s="38"/>
      <c r="E62" s="39"/>
      <c r="F62" s="39"/>
      <c r="G62" s="39"/>
      <c r="H62" s="23" t="s">
        <v>23</v>
      </c>
      <c r="I62" s="23"/>
      <c r="J62" s="23"/>
      <c r="K62" s="23"/>
      <c r="L62" s="23"/>
      <c r="M62" s="23"/>
      <c r="N62" s="23"/>
      <c r="O62" s="23"/>
      <c r="P62" s="23"/>
      <c r="Q62" s="3">
        <f t="shared" si="10"/>
        <v>0</v>
      </c>
      <c r="R62" s="3">
        <f t="shared" si="11"/>
        <v>0</v>
      </c>
      <c r="U62" s="32"/>
    </row>
    <row r="63" spans="1:21" ht="17.100000000000001" customHeight="1">
      <c r="A63" s="23"/>
      <c r="B63" s="23"/>
      <c r="C63" s="24"/>
      <c r="D63" s="28"/>
      <c r="E63" s="28"/>
      <c r="F63" s="28"/>
      <c r="G63" s="16"/>
      <c r="H63" s="29"/>
      <c r="I63" s="29"/>
      <c r="J63" s="29"/>
      <c r="K63" s="29"/>
      <c r="L63" s="29"/>
      <c r="M63" s="29"/>
      <c r="N63" s="29"/>
      <c r="O63" s="29"/>
      <c r="P63" s="29"/>
      <c r="R63" s="3">
        <f t="shared" si="11"/>
        <v>0</v>
      </c>
      <c r="U63" s="3"/>
    </row>
    <row r="64" spans="1:21" ht="15.6" customHeight="1">
      <c r="A64" s="32">
        <v>2</v>
      </c>
      <c r="B64" s="36" t="s">
        <v>37</v>
      </c>
      <c r="C64" s="33" t="s">
        <v>25</v>
      </c>
      <c r="D64" s="38">
        <v>43101</v>
      </c>
      <c r="E64" s="39">
        <v>43465</v>
      </c>
      <c r="F64" s="39">
        <v>43101</v>
      </c>
      <c r="G64" s="39">
        <v>43463</v>
      </c>
      <c r="H64" s="23" t="s">
        <v>14</v>
      </c>
      <c r="I64" s="23">
        <f t="shared" ref="I64:P64" si="14">I65+I66+I67+I68</f>
        <v>104127.9</v>
      </c>
      <c r="J64" s="23">
        <f t="shared" si="14"/>
        <v>106899.5</v>
      </c>
      <c r="K64" s="23">
        <f t="shared" si="14"/>
        <v>177892.3</v>
      </c>
      <c r="L64" s="23">
        <f t="shared" si="14"/>
        <v>174224</v>
      </c>
      <c r="M64" s="23">
        <f t="shared" si="14"/>
        <v>86796.3</v>
      </c>
      <c r="N64" s="23">
        <f t="shared" si="14"/>
        <v>87886.2</v>
      </c>
      <c r="O64" s="23">
        <f t="shared" si="14"/>
        <v>178311.20000000004</v>
      </c>
      <c r="P64" s="23">
        <f t="shared" si="14"/>
        <v>177582.8</v>
      </c>
      <c r="Q64" s="3">
        <f>I64+K64+M64+O64</f>
        <v>547127.69999999995</v>
      </c>
      <c r="R64" s="3">
        <f t="shared" si="11"/>
        <v>546592.5</v>
      </c>
      <c r="U64" s="32"/>
    </row>
    <row r="65" spans="1:21" ht="15.6" customHeight="1">
      <c r="A65" s="32"/>
      <c r="B65" s="37"/>
      <c r="C65" s="34"/>
      <c r="D65" s="38"/>
      <c r="E65" s="39"/>
      <c r="F65" s="39"/>
      <c r="G65" s="39"/>
      <c r="H65" s="23" t="s">
        <v>20</v>
      </c>
      <c r="I65" s="23">
        <f t="shared" ref="I65:P65" si="15">I71+I77+I83+I89+I95+I101+I107+I119+I125+I131+I137+I113</f>
        <v>21602</v>
      </c>
      <c r="J65" s="23">
        <f t="shared" si="15"/>
        <v>25514.3</v>
      </c>
      <c r="K65" s="23">
        <f t="shared" si="15"/>
        <v>29925</v>
      </c>
      <c r="L65" s="23">
        <f t="shared" si="15"/>
        <v>25979</v>
      </c>
      <c r="M65" s="23">
        <f t="shared" si="15"/>
        <v>15313.8</v>
      </c>
      <c r="N65" s="23">
        <f t="shared" si="15"/>
        <v>15019.9</v>
      </c>
      <c r="O65" s="23">
        <f t="shared" si="15"/>
        <v>40014.1</v>
      </c>
      <c r="P65" s="23">
        <f t="shared" si="15"/>
        <v>40338.9</v>
      </c>
      <c r="Q65" s="3">
        <f>I65+K65+M65+O65</f>
        <v>106854.9</v>
      </c>
      <c r="R65" s="3">
        <f t="shared" si="11"/>
        <v>106852.1</v>
      </c>
      <c r="U65" s="32"/>
    </row>
    <row r="66" spans="1:21" ht="15.6" customHeight="1">
      <c r="A66" s="32"/>
      <c r="B66" s="37"/>
      <c r="C66" s="34"/>
      <c r="D66" s="38"/>
      <c r="E66" s="39"/>
      <c r="F66" s="39"/>
      <c r="G66" s="39"/>
      <c r="H66" s="23" t="s">
        <v>21</v>
      </c>
      <c r="I66" s="23">
        <f t="shared" ref="I66:P66" si="16">I72+I78+I84+I90+I96+I102+I108+I120+I126+I132</f>
        <v>80125.899999999994</v>
      </c>
      <c r="J66" s="23">
        <f t="shared" si="16"/>
        <v>79678.2</v>
      </c>
      <c r="K66" s="23">
        <f t="shared" si="16"/>
        <v>145167.29999999999</v>
      </c>
      <c r="L66" s="23">
        <f t="shared" si="16"/>
        <v>145090.1</v>
      </c>
      <c r="M66" s="23">
        <f t="shared" si="16"/>
        <v>71182.5</v>
      </c>
      <c r="N66" s="23">
        <f t="shared" si="16"/>
        <v>71200</v>
      </c>
      <c r="O66" s="23">
        <f t="shared" si="16"/>
        <v>134697.10000000003</v>
      </c>
      <c r="P66" s="23">
        <f t="shared" si="16"/>
        <v>135204.5</v>
      </c>
      <c r="Q66" s="3">
        <f>I66+K66+M66+O66</f>
        <v>431172.8</v>
      </c>
      <c r="R66" s="3">
        <f t="shared" si="11"/>
        <v>431172.8</v>
      </c>
      <c r="U66" s="32"/>
    </row>
    <row r="67" spans="1:21" ht="15.6" customHeight="1">
      <c r="A67" s="32"/>
      <c r="B67" s="37"/>
      <c r="C67" s="34"/>
      <c r="D67" s="38"/>
      <c r="E67" s="39"/>
      <c r="F67" s="39"/>
      <c r="G67" s="39"/>
      <c r="H67" s="23" t="s">
        <v>22</v>
      </c>
      <c r="I67" s="23">
        <f>I73+I79+I85+I91+I97+I103+I109+I121+I127+I133</f>
        <v>0</v>
      </c>
      <c r="J67" s="23"/>
      <c r="K67" s="23">
        <f>K73+K79+K85+K91+K97+K103+K109+K121+K127+K133</f>
        <v>0</v>
      </c>
      <c r="L67" s="23"/>
      <c r="M67" s="23">
        <f>M73+M79+M85+M91+M97+M103+M109+M121+M127+M133</f>
        <v>0</v>
      </c>
      <c r="N67" s="23"/>
      <c r="O67" s="23">
        <f>O73+O79+O85+O91+O97+O103+O109+O121+O127+O133</f>
        <v>0</v>
      </c>
      <c r="P67" s="23">
        <f>P73+P79+P85+P91+P97+P103+P109+P121+P127+P133</f>
        <v>0</v>
      </c>
      <c r="Q67" s="3">
        <f>I67+K67+M67+O67</f>
        <v>0</v>
      </c>
      <c r="R67" s="3">
        <f t="shared" si="11"/>
        <v>0</v>
      </c>
      <c r="U67" s="32"/>
    </row>
    <row r="68" spans="1:21" ht="15.6" customHeight="1">
      <c r="A68" s="32"/>
      <c r="B68" s="37"/>
      <c r="C68" s="34"/>
      <c r="D68" s="38"/>
      <c r="E68" s="39"/>
      <c r="F68" s="39"/>
      <c r="G68" s="39"/>
      <c r="H68" s="23" t="s">
        <v>23</v>
      </c>
      <c r="I68" s="23">
        <f>I74+I80+I86+I92+I98+I104+I110+I122+I128+I134</f>
        <v>2400</v>
      </c>
      <c r="J68" s="23">
        <f>J74+J80+J86+J92+J98+J104+J110+J122+J128+J134</f>
        <v>1707</v>
      </c>
      <c r="K68" s="23">
        <f>K74+K80+K86+K92+K98+K104+K110+K122+K128+K134</f>
        <v>2800</v>
      </c>
      <c r="L68" s="23">
        <f>L74+L80+L86+L92+L98+L104+L110+L122+L128+L134</f>
        <v>3154.9</v>
      </c>
      <c r="M68" s="23">
        <f>M74+M80+M86+M92+M98+M104+M110+M122+M128+M134</f>
        <v>300</v>
      </c>
      <c r="N68" s="23">
        <f>N74+N80+N86+N92+N98+N104+N110+N122+N128+N134</f>
        <v>1666.3</v>
      </c>
      <c r="O68" s="23">
        <f>O74+O80+O86+O92+O98+O104+O110+O122+O128+O134</f>
        <v>3600</v>
      </c>
      <c r="P68" s="23">
        <f>P74+P80+P86+P92+P98+P104+P110+P122+P128+P134</f>
        <v>2039.4</v>
      </c>
      <c r="Q68" s="3">
        <f>I68+K68+M68+O68</f>
        <v>9100</v>
      </c>
      <c r="R68" s="3">
        <f t="shared" si="11"/>
        <v>8567.6</v>
      </c>
      <c r="U68" s="32"/>
    </row>
    <row r="69" spans="1:21" ht="15.6" customHeight="1">
      <c r="A69" s="23"/>
      <c r="B69" s="23"/>
      <c r="C69" s="24"/>
      <c r="D69" s="28"/>
      <c r="E69" s="28"/>
      <c r="F69" s="28"/>
      <c r="G69" s="16"/>
      <c r="H69" s="29"/>
      <c r="I69" s="29"/>
      <c r="J69" s="29"/>
      <c r="K69" s="29"/>
      <c r="L69" s="29"/>
      <c r="M69" s="29"/>
      <c r="N69" s="29"/>
      <c r="O69" s="29"/>
      <c r="P69" s="29"/>
      <c r="R69" s="3">
        <f t="shared" si="11"/>
        <v>0</v>
      </c>
      <c r="U69" s="3"/>
    </row>
    <row r="70" spans="1:21" ht="22.5" customHeight="1">
      <c r="A70" s="32"/>
      <c r="B70" s="36" t="s">
        <v>38</v>
      </c>
      <c r="C70" s="49" t="s">
        <v>68</v>
      </c>
      <c r="D70" s="38">
        <v>43101</v>
      </c>
      <c r="E70" s="39">
        <v>43465</v>
      </c>
      <c r="F70" s="39">
        <v>43101</v>
      </c>
      <c r="G70" s="39">
        <v>43463</v>
      </c>
      <c r="H70" s="23" t="s">
        <v>14</v>
      </c>
      <c r="I70" s="23">
        <f t="shared" ref="I70:P70" si="17">I71+I72+I73+I74</f>
        <v>3516</v>
      </c>
      <c r="J70" s="23">
        <f t="shared" si="17"/>
        <v>3514.8</v>
      </c>
      <c r="K70" s="23">
        <f t="shared" si="17"/>
        <v>5311</v>
      </c>
      <c r="L70" s="23">
        <f t="shared" si="17"/>
        <v>5311.7</v>
      </c>
      <c r="M70" s="23">
        <f t="shared" si="17"/>
        <v>257.8</v>
      </c>
      <c r="N70" s="23">
        <f t="shared" si="17"/>
        <v>257.7</v>
      </c>
      <c r="O70" s="23">
        <f t="shared" si="17"/>
        <v>7136.7</v>
      </c>
      <c r="P70" s="23">
        <f t="shared" si="17"/>
        <v>7137.3</v>
      </c>
      <c r="Q70" s="3">
        <f>I70+K70+M70+O70</f>
        <v>16221.5</v>
      </c>
      <c r="R70" s="3">
        <f t="shared" si="11"/>
        <v>16221.5</v>
      </c>
      <c r="U70" s="32"/>
    </row>
    <row r="71" spans="1:21" ht="22.5" customHeight="1">
      <c r="A71" s="32"/>
      <c r="B71" s="37"/>
      <c r="C71" s="50"/>
      <c r="D71" s="38"/>
      <c r="E71" s="39"/>
      <c r="F71" s="39"/>
      <c r="G71" s="39"/>
      <c r="H71" s="23" t="s">
        <v>20</v>
      </c>
      <c r="I71" s="23">
        <v>2935</v>
      </c>
      <c r="J71" s="23">
        <v>2933.8</v>
      </c>
      <c r="K71" s="23">
        <v>4427</v>
      </c>
      <c r="L71" s="23">
        <v>4428</v>
      </c>
      <c r="M71" s="23">
        <v>257.8</v>
      </c>
      <c r="N71" s="23">
        <v>257.7</v>
      </c>
      <c r="O71" s="23">
        <v>5635.2</v>
      </c>
      <c r="P71" s="23">
        <v>5635.5</v>
      </c>
      <c r="Q71" s="3">
        <f>I71+K71+M71+O71</f>
        <v>13255</v>
      </c>
      <c r="R71" s="3">
        <f t="shared" si="11"/>
        <v>13255</v>
      </c>
      <c r="U71" s="32"/>
    </row>
    <row r="72" spans="1:21" ht="22.5" customHeight="1">
      <c r="A72" s="32"/>
      <c r="B72" s="37"/>
      <c r="C72" s="50"/>
      <c r="D72" s="38"/>
      <c r="E72" s="39"/>
      <c r="F72" s="39"/>
      <c r="G72" s="39"/>
      <c r="H72" s="23" t="s">
        <v>21</v>
      </c>
      <c r="I72" s="23">
        <v>581</v>
      </c>
      <c r="J72" s="23">
        <v>581</v>
      </c>
      <c r="K72" s="23">
        <v>884</v>
      </c>
      <c r="L72" s="23">
        <v>883.7</v>
      </c>
      <c r="M72" s="23"/>
      <c r="N72" s="23"/>
      <c r="O72" s="23">
        <v>1501.5</v>
      </c>
      <c r="P72" s="23">
        <v>1501.8</v>
      </c>
      <c r="Q72" s="3">
        <f>I72+K72+M72+O72</f>
        <v>2966.5</v>
      </c>
      <c r="R72" s="3">
        <f t="shared" si="11"/>
        <v>2966.5</v>
      </c>
      <c r="U72" s="32"/>
    </row>
    <row r="73" spans="1:21" ht="22.5" customHeight="1">
      <c r="A73" s="32"/>
      <c r="B73" s="37"/>
      <c r="C73" s="50"/>
      <c r="D73" s="38"/>
      <c r="E73" s="39"/>
      <c r="F73" s="39"/>
      <c r="G73" s="39"/>
      <c r="H73" s="23" t="s">
        <v>22</v>
      </c>
      <c r="I73" s="23"/>
      <c r="J73" s="23"/>
      <c r="K73" s="23"/>
      <c r="L73" s="23"/>
      <c r="M73" s="23"/>
      <c r="N73" s="23"/>
      <c r="O73" s="23"/>
      <c r="P73" s="23"/>
      <c r="Q73" s="3">
        <f>I73+K73+M73+O73</f>
        <v>0</v>
      </c>
      <c r="R73" s="3">
        <f t="shared" si="11"/>
        <v>0</v>
      </c>
      <c r="U73" s="32"/>
    </row>
    <row r="74" spans="1:21" ht="15.75" customHeight="1">
      <c r="A74" s="32"/>
      <c r="B74" s="37"/>
      <c r="C74" s="50"/>
      <c r="D74" s="38"/>
      <c r="E74" s="39"/>
      <c r="F74" s="39"/>
      <c r="G74" s="39"/>
      <c r="H74" s="23" t="s">
        <v>23</v>
      </c>
      <c r="I74" s="23"/>
      <c r="J74" s="23"/>
      <c r="K74" s="23"/>
      <c r="L74" s="23"/>
      <c r="M74" s="23"/>
      <c r="N74" s="23"/>
      <c r="O74" s="23"/>
      <c r="P74" s="23"/>
      <c r="Q74" s="3">
        <f>I74+K74+M74+O74</f>
        <v>0</v>
      </c>
      <c r="R74" s="3">
        <f t="shared" si="11"/>
        <v>0</v>
      </c>
      <c r="U74" s="32"/>
    </row>
    <row r="75" spans="1:21" ht="15" customHeight="1">
      <c r="A75" s="23"/>
      <c r="B75" s="23"/>
      <c r="C75" s="23"/>
      <c r="D75" s="28"/>
      <c r="E75" s="28"/>
      <c r="F75" s="28"/>
      <c r="G75" s="16"/>
      <c r="H75" s="29"/>
      <c r="I75" s="29"/>
      <c r="J75" s="29"/>
      <c r="K75" s="29"/>
      <c r="L75" s="29"/>
      <c r="M75" s="29"/>
      <c r="N75" s="29"/>
      <c r="O75" s="29"/>
      <c r="P75" s="29"/>
      <c r="R75" s="3">
        <f t="shared" si="11"/>
        <v>0</v>
      </c>
      <c r="U75" s="3"/>
    </row>
    <row r="76" spans="1:21" ht="22.5" customHeight="1">
      <c r="A76" s="32"/>
      <c r="B76" s="36" t="s">
        <v>39</v>
      </c>
      <c r="C76" s="33" t="s">
        <v>28</v>
      </c>
      <c r="D76" s="38">
        <v>43101</v>
      </c>
      <c r="E76" s="39">
        <v>43465</v>
      </c>
      <c r="F76" s="39">
        <v>43101</v>
      </c>
      <c r="G76" s="39">
        <v>43463</v>
      </c>
      <c r="H76" s="23" t="s">
        <v>14</v>
      </c>
      <c r="I76" s="23">
        <f t="shared" ref="I76:P76" si="18">I77+I78+I79+I80</f>
        <v>1000</v>
      </c>
      <c r="J76" s="23">
        <f t="shared" si="18"/>
        <v>1000</v>
      </c>
      <c r="K76" s="23">
        <f t="shared" si="18"/>
        <v>1677.9</v>
      </c>
      <c r="L76" s="23">
        <f t="shared" si="18"/>
        <v>1677.9</v>
      </c>
      <c r="M76" s="23">
        <f t="shared" si="18"/>
        <v>60</v>
      </c>
      <c r="N76" s="23">
        <f t="shared" si="18"/>
        <v>59.6</v>
      </c>
      <c r="O76" s="23">
        <f t="shared" si="18"/>
        <v>928.5</v>
      </c>
      <c r="P76" s="23">
        <f t="shared" si="18"/>
        <v>928.9</v>
      </c>
      <c r="Q76" s="3">
        <f>I76+K76+M76+O76</f>
        <v>3666.4</v>
      </c>
      <c r="R76" s="3">
        <f t="shared" si="11"/>
        <v>3666.4</v>
      </c>
      <c r="U76" s="32"/>
    </row>
    <row r="77" spans="1:21" ht="22.5" customHeight="1">
      <c r="A77" s="32"/>
      <c r="B77" s="37"/>
      <c r="C77" s="34"/>
      <c r="D77" s="38"/>
      <c r="E77" s="39"/>
      <c r="F77" s="39"/>
      <c r="G77" s="39"/>
      <c r="H77" s="23" t="s">
        <v>20</v>
      </c>
      <c r="I77" s="23"/>
      <c r="J77" s="23"/>
      <c r="K77" s="23"/>
      <c r="L77" s="23"/>
      <c r="M77" s="23"/>
      <c r="N77" s="23"/>
      <c r="O77" s="23"/>
      <c r="P77" s="23"/>
      <c r="Q77" s="3">
        <f>I77+K77+M77+O77</f>
        <v>0</v>
      </c>
      <c r="R77" s="3">
        <f t="shared" si="11"/>
        <v>0</v>
      </c>
      <c r="U77" s="32"/>
    </row>
    <row r="78" spans="1:21" ht="22.5" customHeight="1">
      <c r="A78" s="32"/>
      <c r="B78" s="37"/>
      <c r="C78" s="34"/>
      <c r="D78" s="38"/>
      <c r="E78" s="39"/>
      <c r="F78" s="39"/>
      <c r="G78" s="39"/>
      <c r="H78" s="23" t="s">
        <v>21</v>
      </c>
      <c r="I78" s="23">
        <v>1000</v>
      </c>
      <c r="J78" s="23">
        <v>1000</v>
      </c>
      <c r="K78" s="23">
        <v>1677.9</v>
      </c>
      <c r="L78" s="23">
        <v>1677.9</v>
      </c>
      <c r="M78" s="23">
        <v>60</v>
      </c>
      <c r="N78" s="23">
        <v>59.6</v>
      </c>
      <c r="O78" s="23">
        <v>928.5</v>
      </c>
      <c r="P78" s="23">
        <v>928.9</v>
      </c>
      <c r="Q78" s="3">
        <f>I78+K78+M78+O78</f>
        <v>3666.4</v>
      </c>
      <c r="R78" s="3">
        <f t="shared" si="11"/>
        <v>3666.4</v>
      </c>
      <c r="U78" s="32"/>
    </row>
    <row r="79" spans="1:21" ht="22.5" customHeight="1">
      <c r="A79" s="32"/>
      <c r="B79" s="37"/>
      <c r="C79" s="34"/>
      <c r="D79" s="38"/>
      <c r="E79" s="39"/>
      <c r="F79" s="39"/>
      <c r="G79" s="39"/>
      <c r="H79" s="23" t="s">
        <v>22</v>
      </c>
      <c r="I79" s="23"/>
      <c r="J79" s="23"/>
      <c r="K79" s="23"/>
      <c r="L79" s="23"/>
      <c r="M79" s="23"/>
      <c r="N79" s="23"/>
      <c r="O79" s="23"/>
      <c r="P79" s="23"/>
      <c r="Q79" s="3">
        <f>I79+K79+M79+O79</f>
        <v>0</v>
      </c>
      <c r="R79" s="3">
        <f t="shared" si="11"/>
        <v>0</v>
      </c>
      <c r="U79" s="32"/>
    </row>
    <row r="80" spans="1:21" ht="15.75" customHeight="1">
      <c r="A80" s="32"/>
      <c r="B80" s="37"/>
      <c r="C80" s="34"/>
      <c r="D80" s="38"/>
      <c r="E80" s="39"/>
      <c r="F80" s="39"/>
      <c r="G80" s="39"/>
      <c r="H80" s="23" t="s">
        <v>23</v>
      </c>
      <c r="I80" s="23"/>
      <c r="J80" s="23"/>
      <c r="K80" s="23"/>
      <c r="L80" s="23"/>
      <c r="M80" s="23"/>
      <c r="N80" s="23"/>
      <c r="O80" s="23"/>
      <c r="P80" s="23"/>
      <c r="Q80" s="3">
        <f>I80+K80+M80+O80</f>
        <v>0</v>
      </c>
      <c r="R80" s="3">
        <f t="shared" si="11"/>
        <v>0</v>
      </c>
      <c r="U80" s="32"/>
    </row>
    <row r="81" spans="1:21" ht="15.6" customHeight="1">
      <c r="A81" s="23"/>
      <c r="B81" s="28"/>
      <c r="C81" s="26"/>
      <c r="D81" s="28"/>
      <c r="E81" s="28"/>
      <c r="F81" s="28"/>
      <c r="G81" s="16"/>
      <c r="H81" s="29"/>
      <c r="I81" s="29"/>
      <c r="J81" s="29"/>
      <c r="K81" s="29"/>
      <c r="L81" s="29"/>
      <c r="M81" s="29"/>
      <c r="N81" s="29"/>
      <c r="O81" s="29"/>
      <c r="P81" s="29"/>
      <c r="R81" s="3">
        <f t="shared" ref="R81:R112" si="19">J81+L81+N81+P81</f>
        <v>0</v>
      </c>
      <c r="U81" s="3"/>
    </row>
    <row r="82" spans="1:21" ht="15.6" customHeight="1">
      <c r="A82" s="32"/>
      <c r="B82" s="36" t="s">
        <v>40</v>
      </c>
      <c r="C82" s="33" t="s">
        <v>68</v>
      </c>
      <c r="D82" s="38">
        <v>43101</v>
      </c>
      <c r="E82" s="39">
        <v>43465</v>
      </c>
      <c r="F82" s="39">
        <v>43101</v>
      </c>
      <c r="G82" s="39">
        <v>43463</v>
      </c>
      <c r="H82" s="23" t="s">
        <v>14</v>
      </c>
      <c r="I82" s="23">
        <f t="shared" ref="I82:P82" si="20">I83+I84+I85+I86</f>
        <v>280</v>
      </c>
      <c r="J82" s="23">
        <f t="shared" si="20"/>
        <v>280</v>
      </c>
      <c r="K82" s="23">
        <f t="shared" si="20"/>
        <v>578</v>
      </c>
      <c r="L82" s="23">
        <f t="shared" si="20"/>
        <v>577</v>
      </c>
      <c r="M82" s="23">
        <f t="shared" si="20"/>
        <v>817</v>
      </c>
      <c r="N82" s="23">
        <f t="shared" si="20"/>
        <v>553.9</v>
      </c>
      <c r="O82" s="23">
        <f t="shared" si="20"/>
        <v>0</v>
      </c>
      <c r="P82" s="23">
        <f t="shared" si="20"/>
        <v>262.8</v>
      </c>
      <c r="Q82" s="3">
        <f>I82+K82+M82+O82</f>
        <v>1675</v>
      </c>
      <c r="R82" s="3">
        <f t="shared" si="19"/>
        <v>1673.7</v>
      </c>
      <c r="U82" s="32"/>
    </row>
    <row r="83" spans="1:21" ht="15.6" customHeight="1">
      <c r="A83" s="32"/>
      <c r="B83" s="36"/>
      <c r="C83" s="33"/>
      <c r="D83" s="38"/>
      <c r="E83" s="39"/>
      <c r="F83" s="39"/>
      <c r="G83" s="39"/>
      <c r="H83" s="23" t="s">
        <v>20</v>
      </c>
      <c r="I83" s="23">
        <v>280</v>
      </c>
      <c r="J83" s="23">
        <v>280</v>
      </c>
      <c r="K83" s="23">
        <v>578</v>
      </c>
      <c r="L83" s="23">
        <v>577</v>
      </c>
      <c r="M83" s="23">
        <v>817</v>
      </c>
      <c r="N83" s="23">
        <v>553.9</v>
      </c>
      <c r="O83" s="23"/>
      <c r="P83" s="23">
        <v>262.8</v>
      </c>
      <c r="Q83" s="3">
        <f>I83+K83+M83+O83</f>
        <v>1675</v>
      </c>
      <c r="R83" s="3">
        <f t="shared" si="19"/>
        <v>1673.7</v>
      </c>
      <c r="U83" s="32"/>
    </row>
    <row r="84" spans="1:21" ht="15.6" customHeight="1">
      <c r="A84" s="32"/>
      <c r="B84" s="36"/>
      <c r="C84" s="33"/>
      <c r="D84" s="38"/>
      <c r="E84" s="39"/>
      <c r="F84" s="39"/>
      <c r="G84" s="39"/>
      <c r="H84" s="23" t="s">
        <v>21</v>
      </c>
      <c r="I84" s="23"/>
      <c r="J84" s="23"/>
      <c r="K84" s="29"/>
      <c r="L84" s="29"/>
      <c r="M84" s="29"/>
      <c r="N84" s="29"/>
      <c r="O84" s="23"/>
      <c r="P84" s="23"/>
      <c r="Q84" s="3"/>
      <c r="R84" s="3">
        <f t="shared" si="19"/>
        <v>0</v>
      </c>
      <c r="U84" s="32"/>
    </row>
    <row r="85" spans="1:21" ht="15.6" customHeight="1">
      <c r="A85" s="32"/>
      <c r="B85" s="36"/>
      <c r="C85" s="33"/>
      <c r="D85" s="38"/>
      <c r="E85" s="39"/>
      <c r="F85" s="39"/>
      <c r="G85" s="39"/>
      <c r="H85" s="23" t="s">
        <v>22</v>
      </c>
      <c r="I85" s="23"/>
      <c r="J85" s="23"/>
      <c r="K85" s="23"/>
      <c r="L85" s="23"/>
      <c r="M85" s="23"/>
      <c r="N85" s="23"/>
      <c r="O85" s="23"/>
      <c r="P85" s="23"/>
      <c r="Q85" s="3">
        <f>I85+K85+M85+O85</f>
        <v>0</v>
      </c>
      <c r="R85" s="3">
        <f t="shared" si="19"/>
        <v>0</v>
      </c>
      <c r="U85" s="32"/>
    </row>
    <row r="86" spans="1:21" ht="15.6" customHeight="1">
      <c r="A86" s="32"/>
      <c r="B86" s="36"/>
      <c r="C86" s="33"/>
      <c r="D86" s="38"/>
      <c r="E86" s="39"/>
      <c r="F86" s="39"/>
      <c r="G86" s="39"/>
      <c r="H86" s="23" t="s">
        <v>23</v>
      </c>
      <c r="I86" s="23"/>
      <c r="J86" s="23"/>
      <c r="K86" s="23"/>
      <c r="L86" s="23"/>
      <c r="M86" s="23"/>
      <c r="N86" s="23"/>
      <c r="O86" s="23"/>
      <c r="P86" s="23"/>
      <c r="Q86" s="3">
        <f>I86+K86+M86+O86</f>
        <v>0</v>
      </c>
      <c r="R86" s="3">
        <f t="shared" si="19"/>
        <v>0</v>
      </c>
      <c r="U86" s="32"/>
    </row>
    <row r="87" spans="1:21" ht="15.6" customHeight="1">
      <c r="A87" s="23"/>
      <c r="B87" s="23"/>
      <c r="C87" s="24"/>
      <c r="D87" s="28"/>
      <c r="E87" s="28"/>
      <c r="F87" s="28"/>
      <c r="G87" s="16"/>
      <c r="H87" s="29"/>
      <c r="I87" s="29"/>
      <c r="J87" s="29"/>
      <c r="K87" s="29"/>
      <c r="L87" s="29"/>
      <c r="M87" s="29"/>
      <c r="N87" s="29"/>
      <c r="O87" s="29"/>
      <c r="P87" s="29"/>
      <c r="R87" s="3">
        <f t="shared" si="19"/>
        <v>0</v>
      </c>
      <c r="U87" s="3"/>
    </row>
    <row r="88" spans="1:21" ht="22.5" customHeight="1">
      <c r="A88" s="32"/>
      <c r="B88" s="46" t="s">
        <v>41</v>
      </c>
      <c r="C88" s="44" t="s">
        <v>69</v>
      </c>
      <c r="D88" s="38">
        <v>43101</v>
      </c>
      <c r="E88" s="39">
        <v>43465</v>
      </c>
      <c r="F88" s="39">
        <v>43101</v>
      </c>
      <c r="G88" s="39">
        <v>43463</v>
      </c>
      <c r="H88" s="23" t="s">
        <v>14</v>
      </c>
      <c r="I88" s="23">
        <f t="shared" ref="I88:P88" si="21">I89+I90+I91+I92</f>
        <v>98397</v>
      </c>
      <c r="J88" s="23">
        <f t="shared" si="21"/>
        <v>101170</v>
      </c>
      <c r="K88" s="23">
        <f t="shared" si="21"/>
        <v>169600</v>
      </c>
      <c r="L88" s="23">
        <f t="shared" si="21"/>
        <v>165931.79999999999</v>
      </c>
      <c r="M88" s="23">
        <f t="shared" si="21"/>
        <v>78703</v>
      </c>
      <c r="N88" s="23">
        <f t="shared" si="21"/>
        <v>80496.2</v>
      </c>
      <c r="O88" s="23">
        <f t="shared" si="21"/>
        <v>165957.20000000001</v>
      </c>
      <c r="P88" s="24">
        <f t="shared" si="21"/>
        <v>164526.79999999999</v>
      </c>
      <c r="Q88" s="7">
        <f>I88+K88+M88+O88</f>
        <v>512657.2</v>
      </c>
      <c r="R88" s="7">
        <f t="shared" si="19"/>
        <v>512124.8</v>
      </c>
      <c r="S88" s="8"/>
      <c r="T88" s="8"/>
      <c r="U88" s="42"/>
    </row>
    <row r="89" spans="1:21" ht="22.5" customHeight="1">
      <c r="A89" s="32"/>
      <c r="B89" s="47"/>
      <c r="C89" s="42"/>
      <c r="D89" s="38"/>
      <c r="E89" s="39"/>
      <c r="F89" s="39"/>
      <c r="G89" s="39"/>
      <c r="H89" s="23" t="s">
        <v>20</v>
      </c>
      <c r="I89" s="23">
        <v>17887</v>
      </c>
      <c r="J89" s="23">
        <v>21800.5</v>
      </c>
      <c r="K89" s="23">
        <v>24800</v>
      </c>
      <c r="L89" s="23">
        <v>20854</v>
      </c>
      <c r="M89" s="23">
        <f>19913-5900</f>
        <v>14013</v>
      </c>
      <c r="N89" s="23">
        <v>13982.5</v>
      </c>
      <c r="O89" s="23">
        <v>33078</v>
      </c>
      <c r="P89" s="24">
        <v>33141</v>
      </c>
      <c r="Q89" s="7">
        <f>I89+K89+M89+O89</f>
        <v>89778</v>
      </c>
      <c r="R89" s="7">
        <f t="shared" si="19"/>
        <v>89778</v>
      </c>
      <c r="S89" s="8"/>
      <c r="T89" s="8"/>
      <c r="U89" s="42"/>
    </row>
    <row r="90" spans="1:21" ht="22.5" customHeight="1">
      <c r="A90" s="32"/>
      <c r="B90" s="47"/>
      <c r="C90" s="42"/>
      <c r="D90" s="38"/>
      <c r="E90" s="39"/>
      <c r="F90" s="39"/>
      <c r="G90" s="39"/>
      <c r="H90" s="23" t="s">
        <v>21</v>
      </c>
      <c r="I90" s="23">
        <v>78110</v>
      </c>
      <c r="J90" s="23">
        <v>77662.5</v>
      </c>
      <c r="K90" s="23">
        <v>142000</v>
      </c>
      <c r="L90" s="23">
        <v>141922.9</v>
      </c>
      <c r="M90" s="23">
        <f>75000-10610</f>
        <v>64390</v>
      </c>
      <c r="N90" s="23">
        <v>64847.4</v>
      </c>
      <c r="O90" s="23">
        <f>118669.2+10610</f>
        <v>129279.2</v>
      </c>
      <c r="P90" s="24">
        <v>129346.4</v>
      </c>
      <c r="Q90" s="7">
        <f>I90+K90+M90+O90</f>
        <v>413779.20000000001</v>
      </c>
      <c r="R90" s="7">
        <f t="shared" si="19"/>
        <v>413779.19999999995</v>
      </c>
      <c r="S90" s="8"/>
      <c r="T90" s="8"/>
      <c r="U90" s="42"/>
    </row>
    <row r="91" spans="1:21" ht="22.5" customHeight="1">
      <c r="A91" s="32"/>
      <c r="B91" s="47"/>
      <c r="C91" s="42"/>
      <c r="D91" s="38"/>
      <c r="E91" s="39"/>
      <c r="F91" s="39"/>
      <c r="G91" s="39"/>
      <c r="H91" s="23" t="s">
        <v>22</v>
      </c>
      <c r="I91" s="23"/>
      <c r="J91" s="23"/>
      <c r="K91" s="23"/>
      <c r="L91" s="23"/>
      <c r="M91" s="23"/>
      <c r="N91" s="23"/>
      <c r="O91" s="23"/>
      <c r="P91" s="24"/>
      <c r="Q91" s="7">
        <f>I91+K91+M91+O91</f>
        <v>0</v>
      </c>
      <c r="R91" s="7">
        <f t="shared" si="19"/>
        <v>0</v>
      </c>
      <c r="S91" s="8"/>
      <c r="T91" s="8"/>
      <c r="U91" s="42"/>
    </row>
    <row r="92" spans="1:21" ht="23.25" customHeight="1">
      <c r="A92" s="32"/>
      <c r="B92" s="48"/>
      <c r="C92" s="42"/>
      <c r="D92" s="38"/>
      <c r="E92" s="39"/>
      <c r="F92" s="39"/>
      <c r="G92" s="39"/>
      <c r="H92" s="23" t="s">
        <v>23</v>
      </c>
      <c r="I92" s="23">
        <v>2400</v>
      </c>
      <c r="J92" s="23">
        <v>1707</v>
      </c>
      <c r="K92" s="23">
        <v>2800</v>
      </c>
      <c r="L92" s="23">
        <v>3154.9</v>
      </c>
      <c r="M92" s="23">
        <v>300</v>
      </c>
      <c r="N92" s="23">
        <v>1666.3</v>
      </c>
      <c r="O92" s="23">
        <v>3600</v>
      </c>
      <c r="P92" s="24">
        <v>2039.4</v>
      </c>
      <c r="Q92" s="7">
        <f>I92+K92+M92+O92</f>
        <v>9100</v>
      </c>
      <c r="R92" s="7">
        <f t="shared" si="19"/>
        <v>8567.6</v>
      </c>
      <c r="S92" s="8"/>
      <c r="T92" s="8"/>
      <c r="U92" s="42"/>
    </row>
    <row r="93" spans="1:21" ht="3" hidden="1" customHeight="1">
      <c r="A93" s="23"/>
      <c r="B93" s="23"/>
      <c r="C93" s="24"/>
      <c r="D93" s="28"/>
      <c r="E93" s="28"/>
      <c r="F93" s="28"/>
      <c r="G93" s="16"/>
      <c r="H93" s="29"/>
      <c r="I93" s="29"/>
      <c r="J93" s="29"/>
      <c r="K93" s="29"/>
      <c r="L93" s="29"/>
      <c r="M93" s="29"/>
      <c r="N93" s="29"/>
      <c r="O93" s="29"/>
      <c r="P93" s="27"/>
      <c r="Q93" s="8"/>
      <c r="R93" s="7">
        <f t="shared" si="19"/>
        <v>0</v>
      </c>
      <c r="S93" s="8"/>
      <c r="T93" s="8"/>
      <c r="U93" s="7"/>
    </row>
    <row r="94" spans="1:21" ht="22.5" hidden="1" customHeight="1">
      <c r="A94" s="32"/>
      <c r="B94" s="32"/>
      <c r="C94" s="42"/>
      <c r="D94" s="37"/>
      <c r="E94" s="37"/>
      <c r="F94" s="37"/>
      <c r="G94" s="37"/>
      <c r="H94" s="23" t="s">
        <v>14</v>
      </c>
      <c r="I94" s="23">
        <f>I95+I96+I97+I98</f>
        <v>0</v>
      </c>
      <c r="J94" s="23"/>
      <c r="K94" s="23">
        <f>K95+K96+K97+K98</f>
        <v>0</v>
      </c>
      <c r="L94" s="23"/>
      <c r="M94" s="23">
        <f>M95+M96+M97+M98</f>
        <v>0</v>
      </c>
      <c r="N94" s="23"/>
      <c r="O94" s="23">
        <f>O95+O96+O97+O98</f>
        <v>0</v>
      </c>
      <c r="P94" s="24"/>
      <c r="Q94" s="7">
        <f>I94+K94+M94+O94</f>
        <v>0</v>
      </c>
      <c r="R94" s="7">
        <f t="shared" si="19"/>
        <v>0</v>
      </c>
      <c r="S94" s="8"/>
      <c r="T94" s="8"/>
      <c r="U94" s="42"/>
    </row>
    <row r="95" spans="1:21" ht="22.5" hidden="1" customHeight="1">
      <c r="A95" s="32"/>
      <c r="B95" s="32"/>
      <c r="C95" s="42"/>
      <c r="D95" s="37"/>
      <c r="E95" s="37"/>
      <c r="F95" s="37"/>
      <c r="G95" s="37"/>
      <c r="H95" s="23" t="s">
        <v>20</v>
      </c>
      <c r="I95" s="23"/>
      <c r="J95" s="23"/>
      <c r="K95" s="23"/>
      <c r="L95" s="23"/>
      <c r="M95" s="23"/>
      <c r="N95" s="23"/>
      <c r="O95" s="23"/>
      <c r="P95" s="24"/>
      <c r="Q95" s="7">
        <f>I95+K95+M95+O95</f>
        <v>0</v>
      </c>
      <c r="R95" s="7">
        <f t="shared" si="19"/>
        <v>0</v>
      </c>
      <c r="S95" s="8"/>
      <c r="T95" s="8"/>
      <c r="U95" s="42"/>
    </row>
    <row r="96" spans="1:21" ht="22.5" hidden="1" customHeight="1">
      <c r="A96" s="32"/>
      <c r="B96" s="32"/>
      <c r="C96" s="42"/>
      <c r="D96" s="37"/>
      <c r="E96" s="37"/>
      <c r="F96" s="37"/>
      <c r="G96" s="37"/>
      <c r="H96" s="23" t="s">
        <v>21</v>
      </c>
      <c r="I96" s="23"/>
      <c r="J96" s="23"/>
      <c r="K96" s="23"/>
      <c r="L96" s="23"/>
      <c r="M96" s="23"/>
      <c r="N96" s="23"/>
      <c r="O96" s="23"/>
      <c r="P96" s="24"/>
      <c r="Q96" s="7">
        <f>I96+K96+M96+O96</f>
        <v>0</v>
      </c>
      <c r="R96" s="7">
        <f t="shared" si="19"/>
        <v>0</v>
      </c>
      <c r="S96" s="8"/>
      <c r="T96" s="8"/>
      <c r="U96" s="42"/>
    </row>
    <row r="97" spans="1:21" ht="22.5" hidden="1" customHeight="1">
      <c r="A97" s="32"/>
      <c r="B97" s="32"/>
      <c r="C97" s="42"/>
      <c r="D97" s="37"/>
      <c r="E97" s="37"/>
      <c r="F97" s="37"/>
      <c r="G97" s="37"/>
      <c r="H97" s="23" t="s">
        <v>22</v>
      </c>
      <c r="I97" s="23"/>
      <c r="J97" s="23"/>
      <c r="K97" s="23"/>
      <c r="L97" s="23"/>
      <c r="M97" s="23"/>
      <c r="N97" s="23"/>
      <c r="O97" s="23"/>
      <c r="P97" s="24"/>
      <c r="Q97" s="7">
        <f>I97+K97+M97+O97</f>
        <v>0</v>
      </c>
      <c r="R97" s="7">
        <f t="shared" si="19"/>
        <v>0</v>
      </c>
      <c r="S97" s="8"/>
      <c r="T97" s="8"/>
      <c r="U97" s="42"/>
    </row>
    <row r="98" spans="1:21" ht="22.5" hidden="1" customHeight="1">
      <c r="A98" s="32"/>
      <c r="B98" s="32"/>
      <c r="C98" s="42"/>
      <c r="D98" s="37"/>
      <c r="E98" s="37"/>
      <c r="F98" s="37"/>
      <c r="G98" s="37"/>
      <c r="H98" s="23" t="s">
        <v>23</v>
      </c>
      <c r="I98" s="23"/>
      <c r="J98" s="23"/>
      <c r="K98" s="23"/>
      <c r="L98" s="23"/>
      <c r="M98" s="23"/>
      <c r="N98" s="23"/>
      <c r="O98" s="23"/>
      <c r="P98" s="24"/>
      <c r="Q98" s="7">
        <f>I98+K98+M98+O98</f>
        <v>0</v>
      </c>
      <c r="R98" s="7">
        <f t="shared" si="19"/>
        <v>0</v>
      </c>
      <c r="S98" s="8"/>
      <c r="T98" s="8"/>
      <c r="U98" s="42"/>
    </row>
    <row r="99" spans="1:21" ht="12" customHeight="1">
      <c r="A99" s="23"/>
      <c r="B99" s="23"/>
      <c r="C99" s="24"/>
      <c r="D99" s="28"/>
      <c r="E99" s="28"/>
      <c r="F99" s="28"/>
      <c r="G99" s="16"/>
      <c r="H99" s="29"/>
      <c r="I99" s="29"/>
      <c r="J99" s="29"/>
      <c r="K99" s="29"/>
      <c r="L99" s="29"/>
      <c r="M99" s="29"/>
      <c r="N99" s="29"/>
      <c r="O99" s="29"/>
      <c r="P99" s="27"/>
      <c r="Q99" s="8"/>
      <c r="R99" s="7">
        <f t="shared" si="19"/>
        <v>0</v>
      </c>
      <c r="S99" s="8"/>
      <c r="T99" s="8"/>
      <c r="U99" s="7"/>
    </row>
    <row r="100" spans="1:21" ht="15.6" customHeight="1">
      <c r="A100" s="32"/>
      <c r="B100" s="36" t="s">
        <v>42</v>
      </c>
      <c r="C100" s="45" t="s">
        <v>72</v>
      </c>
      <c r="D100" s="38">
        <v>43101</v>
      </c>
      <c r="E100" s="39">
        <v>43465</v>
      </c>
      <c r="F100" s="39">
        <v>43101</v>
      </c>
      <c r="G100" s="39">
        <v>43463</v>
      </c>
      <c r="H100" s="23" t="s">
        <v>14</v>
      </c>
      <c r="I100" s="23">
        <f>I101+I102+I103+I104</f>
        <v>0</v>
      </c>
      <c r="J100" s="23"/>
      <c r="K100" s="23">
        <f>K101+K102+K103+K104</f>
        <v>120</v>
      </c>
      <c r="L100" s="23">
        <f>L101+L102+L103+L104</f>
        <v>120</v>
      </c>
      <c r="M100" s="23">
        <f>M101+M102+M103+M104</f>
        <v>0</v>
      </c>
      <c r="N100" s="23"/>
      <c r="O100" s="23">
        <f>O101+O102+O103+O104</f>
        <v>400</v>
      </c>
      <c r="P100" s="24">
        <f>P101+P102+P103+P104</f>
        <v>398.7</v>
      </c>
      <c r="Q100" s="7">
        <f t="shared" ref="Q100:Q110" si="22">I100+K100+M100+O100</f>
        <v>520</v>
      </c>
      <c r="R100" s="7">
        <f t="shared" si="19"/>
        <v>518.70000000000005</v>
      </c>
      <c r="S100" s="8"/>
      <c r="T100" s="8"/>
      <c r="U100" s="42"/>
    </row>
    <row r="101" spans="1:21" ht="15.6" customHeight="1">
      <c r="A101" s="32"/>
      <c r="B101" s="36"/>
      <c r="C101" s="45"/>
      <c r="D101" s="38"/>
      <c r="E101" s="39"/>
      <c r="F101" s="39"/>
      <c r="G101" s="39"/>
      <c r="H101" s="23" t="s">
        <v>20</v>
      </c>
      <c r="I101" s="23"/>
      <c r="J101" s="23"/>
      <c r="K101" s="23">
        <v>120</v>
      </c>
      <c r="L101" s="23">
        <v>120</v>
      </c>
      <c r="M101" s="23"/>
      <c r="N101" s="23"/>
      <c r="O101" s="23">
        <v>400</v>
      </c>
      <c r="P101" s="24">
        <v>398.7</v>
      </c>
      <c r="Q101" s="7">
        <f t="shared" si="22"/>
        <v>520</v>
      </c>
      <c r="R101" s="7">
        <f t="shared" si="19"/>
        <v>518.70000000000005</v>
      </c>
      <c r="S101" s="8"/>
      <c r="T101" s="8"/>
      <c r="U101" s="42"/>
    </row>
    <row r="102" spans="1:21" ht="15.6" customHeight="1">
      <c r="A102" s="32"/>
      <c r="B102" s="36"/>
      <c r="C102" s="45"/>
      <c r="D102" s="38"/>
      <c r="E102" s="39"/>
      <c r="F102" s="39"/>
      <c r="G102" s="39"/>
      <c r="H102" s="23" t="s">
        <v>21</v>
      </c>
      <c r="I102" s="23"/>
      <c r="J102" s="23"/>
      <c r="K102" s="23"/>
      <c r="L102" s="23"/>
      <c r="M102" s="23"/>
      <c r="N102" s="23"/>
      <c r="O102" s="23"/>
      <c r="P102" s="24"/>
      <c r="Q102" s="7">
        <f t="shared" si="22"/>
        <v>0</v>
      </c>
      <c r="R102" s="7">
        <f t="shared" si="19"/>
        <v>0</v>
      </c>
      <c r="S102" s="8"/>
      <c r="T102" s="8"/>
      <c r="U102" s="42"/>
    </row>
    <row r="103" spans="1:21" ht="15.6" customHeight="1">
      <c r="A103" s="32"/>
      <c r="B103" s="36"/>
      <c r="C103" s="45"/>
      <c r="D103" s="38"/>
      <c r="E103" s="39"/>
      <c r="F103" s="39"/>
      <c r="G103" s="39"/>
      <c r="H103" s="23" t="s">
        <v>22</v>
      </c>
      <c r="I103" s="23"/>
      <c r="J103" s="23"/>
      <c r="K103" s="23"/>
      <c r="L103" s="23"/>
      <c r="M103" s="23"/>
      <c r="N103" s="23"/>
      <c r="O103" s="23"/>
      <c r="P103" s="24"/>
      <c r="Q103" s="7">
        <f t="shared" si="22"/>
        <v>0</v>
      </c>
      <c r="R103" s="7">
        <f t="shared" si="19"/>
        <v>0</v>
      </c>
      <c r="S103" s="8"/>
      <c r="T103" s="8"/>
      <c r="U103" s="42"/>
    </row>
    <row r="104" spans="1:21" ht="29.25" customHeight="1">
      <c r="A104" s="32"/>
      <c r="B104" s="36"/>
      <c r="C104" s="45"/>
      <c r="D104" s="38"/>
      <c r="E104" s="39"/>
      <c r="F104" s="39"/>
      <c r="G104" s="39"/>
      <c r="H104" s="23" t="s">
        <v>23</v>
      </c>
      <c r="I104" s="23"/>
      <c r="J104" s="23"/>
      <c r="K104" s="23"/>
      <c r="L104" s="23"/>
      <c r="M104" s="23"/>
      <c r="N104" s="23"/>
      <c r="O104" s="23"/>
      <c r="P104" s="24"/>
      <c r="Q104" s="7">
        <f t="shared" si="22"/>
        <v>0</v>
      </c>
      <c r="R104" s="7">
        <f t="shared" si="19"/>
        <v>0</v>
      </c>
      <c r="S104" s="8"/>
      <c r="T104" s="8"/>
      <c r="U104" s="42"/>
    </row>
    <row r="105" spans="1:21" ht="15.6" customHeight="1">
      <c r="A105" s="23"/>
      <c r="B105" s="28"/>
      <c r="C105" s="24"/>
      <c r="D105" s="28"/>
      <c r="E105" s="28"/>
      <c r="F105" s="28"/>
      <c r="G105" s="16"/>
      <c r="H105" s="29"/>
      <c r="I105" s="29"/>
      <c r="J105" s="29"/>
      <c r="K105" s="29"/>
      <c r="L105" s="29"/>
      <c r="M105" s="29"/>
      <c r="N105" s="29"/>
      <c r="O105" s="29"/>
      <c r="P105" s="29"/>
      <c r="Q105" s="3">
        <f t="shared" si="22"/>
        <v>0</v>
      </c>
      <c r="R105" s="3">
        <f t="shared" si="19"/>
        <v>0</v>
      </c>
      <c r="U105" s="3"/>
    </row>
    <row r="106" spans="1:21" ht="15.6" customHeight="1">
      <c r="A106" s="32"/>
      <c r="B106" s="36" t="s">
        <v>43</v>
      </c>
      <c r="C106" s="33" t="s">
        <v>35</v>
      </c>
      <c r="D106" s="38">
        <v>43101</v>
      </c>
      <c r="E106" s="39">
        <v>43465</v>
      </c>
      <c r="F106" s="39">
        <v>43101</v>
      </c>
      <c r="G106" s="39">
        <v>43463</v>
      </c>
      <c r="H106" s="23" t="s">
        <v>14</v>
      </c>
      <c r="I106" s="23">
        <f t="shared" ref="I106:P106" si="23">I107+I108+I109+I110</f>
        <v>0</v>
      </c>
      <c r="J106" s="23">
        <f t="shared" si="23"/>
        <v>0</v>
      </c>
      <c r="K106" s="23">
        <f t="shared" si="23"/>
        <v>400</v>
      </c>
      <c r="L106" s="23">
        <f t="shared" si="23"/>
        <v>400</v>
      </c>
      <c r="M106" s="23">
        <f t="shared" si="23"/>
        <v>5250</v>
      </c>
      <c r="N106" s="23">
        <f t="shared" si="23"/>
        <v>4810.8999999999996</v>
      </c>
      <c r="O106" s="23">
        <f t="shared" si="23"/>
        <v>2050.1999999999998</v>
      </c>
      <c r="P106" s="23">
        <f t="shared" si="23"/>
        <v>2489.3000000000002</v>
      </c>
      <c r="Q106" s="3">
        <f t="shared" si="22"/>
        <v>7700.2</v>
      </c>
      <c r="R106" s="3">
        <f t="shared" si="19"/>
        <v>7700.2</v>
      </c>
      <c r="U106" s="32"/>
    </row>
    <row r="107" spans="1:21" ht="15.6" customHeight="1">
      <c r="A107" s="32"/>
      <c r="B107" s="36"/>
      <c r="C107" s="33"/>
      <c r="D107" s="38"/>
      <c r="E107" s="39"/>
      <c r="F107" s="39"/>
      <c r="G107" s="39"/>
      <c r="H107" s="23" t="s">
        <v>20</v>
      </c>
      <c r="I107" s="23"/>
      <c r="J107" s="23"/>
      <c r="K107" s="23"/>
      <c r="L107" s="23"/>
      <c r="M107" s="23"/>
      <c r="N107" s="23"/>
      <c r="O107" s="23"/>
      <c r="P107" s="23"/>
      <c r="Q107" s="3">
        <f t="shared" si="22"/>
        <v>0</v>
      </c>
      <c r="R107" s="3">
        <f t="shared" si="19"/>
        <v>0</v>
      </c>
      <c r="U107" s="32"/>
    </row>
    <row r="108" spans="1:21" ht="15.6" customHeight="1">
      <c r="A108" s="32"/>
      <c r="B108" s="36"/>
      <c r="C108" s="33"/>
      <c r="D108" s="38"/>
      <c r="E108" s="39"/>
      <c r="F108" s="39"/>
      <c r="G108" s="39"/>
      <c r="H108" s="23" t="s">
        <v>21</v>
      </c>
      <c r="I108" s="23">
        <v>0</v>
      </c>
      <c r="J108" s="23"/>
      <c r="K108" s="23">
        <v>400</v>
      </c>
      <c r="L108" s="23">
        <v>400</v>
      </c>
      <c r="M108" s="23">
        <v>5250</v>
      </c>
      <c r="N108" s="23">
        <v>4810.8999999999996</v>
      </c>
      <c r="O108" s="23">
        <v>2050.1999999999998</v>
      </c>
      <c r="P108" s="23">
        <v>2489.3000000000002</v>
      </c>
      <c r="Q108" s="3">
        <f t="shared" si="22"/>
        <v>7700.2</v>
      </c>
      <c r="R108" s="3">
        <f t="shared" si="19"/>
        <v>7700.2</v>
      </c>
      <c r="U108" s="32"/>
    </row>
    <row r="109" spans="1:21" ht="15.6" customHeight="1">
      <c r="A109" s="32"/>
      <c r="B109" s="36"/>
      <c r="C109" s="33"/>
      <c r="D109" s="38"/>
      <c r="E109" s="39"/>
      <c r="F109" s="39"/>
      <c r="G109" s="39"/>
      <c r="H109" s="23" t="s">
        <v>22</v>
      </c>
      <c r="I109" s="23"/>
      <c r="J109" s="23"/>
      <c r="K109" s="23"/>
      <c r="L109" s="23"/>
      <c r="M109" s="23"/>
      <c r="N109" s="23"/>
      <c r="O109" s="23"/>
      <c r="P109" s="23"/>
      <c r="Q109" s="3">
        <f t="shared" si="22"/>
        <v>0</v>
      </c>
      <c r="R109" s="3">
        <f t="shared" si="19"/>
        <v>0</v>
      </c>
      <c r="U109" s="32"/>
    </row>
    <row r="110" spans="1:21" ht="15.6" customHeight="1">
      <c r="A110" s="32"/>
      <c r="B110" s="36"/>
      <c r="C110" s="33"/>
      <c r="D110" s="38"/>
      <c r="E110" s="39"/>
      <c r="F110" s="39"/>
      <c r="G110" s="39"/>
      <c r="H110" s="23" t="s">
        <v>23</v>
      </c>
      <c r="I110" s="23"/>
      <c r="J110" s="23"/>
      <c r="K110" s="23"/>
      <c r="L110" s="23"/>
      <c r="M110" s="23"/>
      <c r="N110" s="23"/>
      <c r="O110" s="23"/>
      <c r="P110" s="23"/>
      <c r="Q110" s="3">
        <f t="shared" si="22"/>
        <v>0</v>
      </c>
      <c r="R110" s="3">
        <f t="shared" si="19"/>
        <v>0</v>
      </c>
      <c r="U110" s="32"/>
    </row>
    <row r="111" spans="1:21" ht="15.6" customHeight="1">
      <c r="A111" s="23"/>
      <c r="B111" s="23"/>
      <c r="C111" s="24"/>
      <c r="D111" s="28"/>
      <c r="E111" s="28"/>
      <c r="F111" s="28"/>
      <c r="G111" s="16"/>
      <c r="H111" s="23"/>
      <c r="I111" s="23"/>
      <c r="J111" s="23"/>
      <c r="K111" s="23"/>
      <c r="L111" s="23"/>
      <c r="M111" s="23"/>
      <c r="N111" s="23"/>
      <c r="O111" s="23"/>
      <c r="P111" s="23"/>
      <c r="Q111" s="3"/>
      <c r="R111" s="3">
        <f t="shared" si="19"/>
        <v>0</v>
      </c>
      <c r="U111" s="3"/>
    </row>
    <row r="112" spans="1:21" ht="15.6" customHeight="1">
      <c r="A112" s="32"/>
      <c r="B112" s="36" t="s">
        <v>44</v>
      </c>
      <c r="C112" s="43" t="s">
        <v>68</v>
      </c>
      <c r="D112" s="38">
        <v>43101</v>
      </c>
      <c r="E112" s="39">
        <v>43465</v>
      </c>
      <c r="F112" s="39">
        <v>43184</v>
      </c>
      <c r="G112" s="39">
        <v>43189</v>
      </c>
      <c r="H112" s="23" t="s">
        <v>14</v>
      </c>
      <c r="I112" s="23">
        <f t="shared" ref="I112:P112" si="24">I113+I114+I115+I116</f>
        <v>500</v>
      </c>
      <c r="J112" s="23">
        <f t="shared" si="24"/>
        <v>500</v>
      </c>
      <c r="K112" s="23">
        <f t="shared" si="24"/>
        <v>0</v>
      </c>
      <c r="L112" s="23">
        <f t="shared" si="24"/>
        <v>0</v>
      </c>
      <c r="M112" s="23">
        <f t="shared" si="24"/>
        <v>0</v>
      </c>
      <c r="N112" s="23">
        <f t="shared" si="24"/>
        <v>0</v>
      </c>
      <c r="O112" s="23">
        <f t="shared" si="24"/>
        <v>0</v>
      </c>
      <c r="P112" s="23">
        <f t="shared" si="24"/>
        <v>0</v>
      </c>
      <c r="Q112" s="3">
        <f>I112+K112+M112+O112</f>
        <v>500</v>
      </c>
      <c r="R112" s="3">
        <f t="shared" si="19"/>
        <v>500</v>
      </c>
      <c r="U112" s="32"/>
    </row>
    <row r="113" spans="1:21" ht="15.6" customHeight="1">
      <c r="A113" s="32"/>
      <c r="B113" s="37"/>
      <c r="C113" s="34"/>
      <c r="D113" s="38"/>
      <c r="E113" s="39"/>
      <c r="F113" s="39"/>
      <c r="G113" s="39"/>
      <c r="H113" s="23" t="s">
        <v>20</v>
      </c>
      <c r="I113" s="23">
        <v>500</v>
      </c>
      <c r="J113" s="23">
        <v>500</v>
      </c>
      <c r="K113" s="23"/>
      <c r="L113" s="23"/>
      <c r="M113" s="23"/>
      <c r="N113" s="23"/>
      <c r="O113" s="23"/>
      <c r="P113" s="23"/>
      <c r="Q113" s="3">
        <f>I113+K113+M113+O113</f>
        <v>500</v>
      </c>
      <c r="R113" s="3">
        <f t="shared" ref="R113:R135" si="25">J113+L113+N113+P113</f>
        <v>500</v>
      </c>
      <c r="U113" s="32"/>
    </row>
    <row r="114" spans="1:21" ht="15.6" customHeight="1">
      <c r="A114" s="32"/>
      <c r="B114" s="37"/>
      <c r="C114" s="34"/>
      <c r="D114" s="38"/>
      <c r="E114" s="39"/>
      <c r="F114" s="39"/>
      <c r="G114" s="39"/>
      <c r="H114" s="23" t="s">
        <v>21</v>
      </c>
      <c r="I114" s="23"/>
      <c r="J114" s="23"/>
      <c r="K114" s="23"/>
      <c r="L114" s="23"/>
      <c r="M114" s="23"/>
      <c r="N114" s="23"/>
      <c r="O114" s="23"/>
      <c r="P114" s="23"/>
      <c r="Q114" s="3">
        <f>I114+K114+M114+O114</f>
        <v>0</v>
      </c>
      <c r="R114" s="3">
        <f t="shared" si="25"/>
        <v>0</v>
      </c>
      <c r="U114" s="32"/>
    </row>
    <row r="115" spans="1:21" ht="15.6" customHeight="1">
      <c r="A115" s="32"/>
      <c r="B115" s="37"/>
      <c r="C115" s="34"/>
      <c r="D115" s="38"/>
      <c r="E115" s="39"/>
      <c r="F115" s="39"/>
      <c r="G115" s="39"/>
      <c r="H115" s="23" t="s">
        <v>22</v>
      </c>
      <c r="I115" s="23"/>
      <c r="J115" s="23"/>
      <c r="K115" s="23"/>
      <c r="L115" s="23"/>
      <c r="M115" s="23"/>
      <c r="N115" s="23"/>
      <c r="O115" s="23"/>
      <c r="P115" s="23"/>
      <c r="Q115" s="3">
        <f>I115+K115+M115+O115</f>
        <v>0</v>
      </c>
      <c r="R115" s="3">
        <f t="shared" si="25"/>
        <v>0</v>
      </c>
      <c r="U115" s="32"/>
    </row>
    <row r="116" spans="1:21" ht="15.6" customHeight="1">
      <c r="A116" s="32"/>
      <c r="B116" s="37"/>
      <c r="C116" s="34"/>
      <c r="D116" s="38"/>
      <c r="E116" s="39"/>
      <c r="F116" s="39"/>
      <c r="G116" s="39"/>
      <c r="H116" s="23" t="s">
        <v>23</v>
      </c>
      <c r="I116" s="23"/>
      <c r="J116" s="23"/>
      <c r="K116" s="23"/>
      <c r="L116" s="23"/>
      <c r="M116" s="23"/>
      <c r="N116" s="23"/>
      <c r="O116" s="23"/>
      <c r="P116" s="23"/>
      <c r="Q116" s="3">
        <f>I116+K116+M116+O116</f>
        <v>0</v>
      </c>
      <c r="R116" s="3">
        <f t="shared" si="25"/>
        <v>0</v>
      </c>
      <c r="U116" s="32"/>
    </row>
    <row r="117" spans="1:21" ht="15" customHeight="1">
      <c r="A117" s="23"/>
      <c r="B117" s="23"/>
      <c r="C117" s="24"/>
      <c r="D117" s="28"/>
      <c r="E117" s="28"/>
      <c r="F117" s="28"/>
      <c r="G117" s="16"/>
      <c r="H117" s="23"/>
      <c r="I117" s="23"/>
      <c r="J117" s="23"/>
      <c r="K117" s="23"/>
      <c r="L117" s="23"/>
      <c r="M117" s="23"/>
      <c r="N117" s="23"/>
      <c r="O117" s="23"/>
      <c r="P117" s="23"/>
      <c r="Q117" s="3"/>
      <c r="R117" s="3">
        <f t="shared" si="25"/>
        <v>0</v>
      </c>
      <c r="U117" s="3"/>
    </row>
    <row r="118" spans="1:21" ht="24" customHeight="1">
      <c r="A118" s="32"/>
      <c r="B118" s="36" t="s">
        <v>45</v>
      </c>
      <c r="C118" s="44" t="s">
        <v>74</v>
      </c>
      <c r="D118" s="38">
        <v>43101</v>
      </c>
      <c r="E118" s="39">
        <v>43465</v>
      </c>
      <c r="F118" s="39">
        <v>43101</v>
      </c>
      <c r="G118" s="39">
        <v>43463</v>
      </c>
      <c r="H118" s="23" t="s">
        <v>14</v>
      </c>
      <c r="I118" s="23">
        <f t="shared" ref="I118:P118" si="26">I119+I120+I121+I122</f>
        <v>434.9</v>
      </c>
      <c r="J118" s="23">
        <f t="shared" si="26"/>
        <v>434.7</v>
      </c>
      <c r="K118" s="23">
        <f t="shared" si="26"/>
        <v>205.4</v>
      </c>
      <c r="L118" s="23">
        <f t="shared" si="26"/>
        <v>205.6</v>
      </c>
      <c r="M118" s="23">
        <f t="shared" si="26"/>
        <v>1247.5</v>
      </c>
      <c r="N118" s="23">
        <f t="shared" si="26"/>
        <v>1247.0999999999999</v>
      </c>
      <c r="O118" s="23">
        <f t="shared" si="26"/>
        <v>0</v>
      </c>
      <c r="P118" s="23">
        <f t="shared" si="26"/>
        <v>0.4</v>
      </c>
      <c r="Q118" s="3">
        <f t="shared" ref="Q118:Q128" si="27">I118+K118+M118+O118</f>
        <v>1887.8</v>
      </c>
      <c r="R118" s="3">
        <f t="shared" si="25"/>
        <v>1887.8</v>
      </c>
      <c r="U118" s="32"/>
    </row>
    <row r="119" spans="1:21" ht="24" customHeight="1">
      <c r="A119" s="32"/>
      <c r="B119" s="37"/>
      <c r="C119" s="42"/>
      <c r="D119" s="38"/>
      <c r="E119" s="39"/>
      <c r="F119" s="39"/>
      <c r="G119" s="39"/>
      <c r="H119" s="23" t="s">
        <v>20</v>
      </c>
      <c r="I119" s="23"/>
      <c r="J119" s="23"/>
      <c r="K119" s="23"/>
      <c r="L119" s="23"/>
      <c r="M119" s="23"/>
      <c r="N119" s="23"/>
      <c r="O119" s="23"/>
      <c r="P119" s="23"/>
      <c r="Q119" s="3">
        <f t="shared" si="27"/>
        <v>0</v>
      </c>
      <c r="R119" s="3">
        <f t="shared" si="25"/>
        <v>0</v>
      </c>
      <c r="U119" s="32"/>
    </row>
    <row r="120" spans="1:21" ht="24" customHeight="1">
      <c r="A120" s="32"/>
      <c r="B120" s="37"/>
      <c r="C120" s="42"/>
      <c r="D120" s="38"/>
      <c r="E120" s="39"/>
      <c r="F120" s="39"/>
      <c r="G120" s="39"/>
      <c r="H120" s="23" t="s">
        <v>21</v>
      </c>
      <c r="I120" s="23">
        <v>434.9</v>
      </c>
      <c r="J120" s="23">
        <v>434.7</v>
      </c>
      <c r="K120" s="23">
        <v>205.4</v>
      </c>
      <c r="L120" s="23">
        <v>205.6</v>
      </c>
      <c r="M120" s="23">
        <v>1247.5</v>
      </c>
      <c r="N120" s="23">
        <v>1247.0999999999999</v>
      </c>
      <c r="O120" s="23"/>
      <c r="P120" s="23">
        <v>0.4</v>
      </c>
      <c r="Q120" s="3">
        <f t="shared" si="27"/>
        <v>1887.8</v>
      </c>
      <c r="R120" s="3">
        <f t="shared" si="25"/>
        <v>1887.8</v>
      </c>
      <c r="U120" s="32"/>
    </row>
    <row r="121" spans="1:21" ht="24" customHeight="1">
      <c r="A121" s="32"/>
      <c r="B121" s="37"/>
      <c r="C121" s="42"/>
      <c r="D121" s="38"/>
      <c r="E121" s="39"/>
      <c r="F121" s="39"/>
      <c r="G121" s="39"/>
      <c r="H121" s="23" t="s">
        <v>22</v>
      </c>
      <c r="I121" s="23"/>
      <c r="J121" s="23"/>
      <c r="K121" s="23"/>
      <c r="L121" s="23"/>
      <c r="M121" s="23"/>
      <c r="N121" s="23"/>
      <c r="O121" s="23"/>
      <c r="P121" s="23"/>
      <c r="Q121" s="3">
        <f t="shared" si="27"/>
        <v>0</v>
      </c>
      <c r="R121" s="3">
        <f t="shared" si="25"/>
        <v>0</v>
      </c>
      <c r="U121" s="32"/>
    </row>
    <row r="122" spans="1:21" ht="47.25" customHeight="1">
      <c r="A122" s="32"/>
      <c r="B122" s="37"/>
      <c r="C122" s="42"/>
      <c r="D122" s="38"/>
      <c r="E122" s="39"/>
      <c r="F122" s="39"/>
      <c r="G122" s="39"/>
      <c r="H122" s="23" t="s">
        <v>23</v>
      </c>
      <c r="I122" s="23"/>
      <c r="J122" s="23"/>
      <c r="K122" s="23"/>
      <c r="L122" s="23"/>
      <c r="M122" s="23"/>
      <c r="N122" s="23"/>
      <c r="O122" s="23"/>
      <c r="P122" s="23"/>
      <c r="Q122" s="3">
        <f t="shared" si="27"/>
        <v>0</v>
      </c>
      <c r="R122" s="3">
        <f t="shared" si="25"/>
        <v>0</v>
      </c>
      <c r="U122" s="32"/>
    </row>
    <row r="123" spans="1:21" ht="88.5" customHeight="1">
      <c r="A123" s="23"/>
      <c r="B123" s="19" t="s">
        <v>46</v>
      </c>
      <c r="C123" s="22" t="s">
        <v>47</v>
      </c>
      <c r="D123" s="19" t="s">
        <v>32</v>
      </c>
      <c r="E123" s="20">
        <v>43419</v>
      </c>
      <c r="F123" s="19" t="s">
        <v>32</v>
      </c>
      <c r="G123" s="19"/>
      <c r="H123" s="5"/>
      <c r="I123" s="5"/>
      <c r="J123" s="5"/>
      <c r="K123" s="5"/>
      <c r="L123" s="5"/>
      <c r="M123" s="5"/>
      <c r="N123" s="5"/>
      <c r="O123" s="5"/>
      <c r="P123" s="5"/>
      <c r="Q123" s="5">
        <f t="shared" si="27"/>
        <v>0</v>
      </c>
      <c r="R123" s="5">
        <f t="shared" si="25"/>
        <v>0</v>
      </c>
      <c r="S123" s="5"/>
      <c r="T123" s="5"/>
      <c r="U123" s="5"/>
    </row>
    <row r="124" spans="1:21" ht="22.5" customHeight="1">
      <c r="A124" s="32"/>
      <c r="B124" s="36" t="s">
        <v>48</v>
      </c>
      <c r="C124" s="33" t="s">
        <v>68</v>
      </c>
      <c r="D124" s="38">
        <v>43101</v>
      </c>
      <c r="E124" s="39">
        <v>43465</v>
      </c>
      <c r="F124" s="39">
        <v>43101</v>
      </c>
      <c r="G124" s="39">
        <v>43463</v>
      </c>
      <c r="H124" s="23" t="s">
        <v>14</v>
      </c>
      <c r="I124" s="23">
        <f t="shared" ref="I124:P124" si="28">I125+I126+I127+I128</f>
        <v>0</v>
      </c>
      <c r="J124" s="23">
        <f t="shared" si="28"/>
        <v>0</v>
      </c>
      <c r="K124" s="23">
        <f t="shared" si="28"/>
        <v>0</v>
      </c>
      <c r="L124" s="23">
        <f t="shared" si="28"/>
        <v>0</v>
      </c>
      <c r="M124" s="23">
        <f t="shared" si="28"/>
        <v>461</v>
      </c>
      <c r="N124" s="23">
        <f t="shared" si="28"/>
        <v>460.8</v>
      </c>
      <c r="O124" s="23">
        <f t="shared" si="28"/>
        <v>1838.6</v>
      </c>
      <c r="P124" s="23">
        <f t="shared" si="28"/>
        <v>1838.6</v>
      </c>
      <c r="Q124" s="3">
        <f t="shared" si="27"/>
        <v>2299.6</v>
      </c>
      <c r="R124" s="3">
        <f t="shared" si="25"/>
        <v>2299.4</v>
      </c>
      <c r="U124" s="32"/>
    </row>
    <row r="125" spans="1:21" ht="22.5" customHeight="1">
      <c r="A125" s="32"/>
      <c r="B125" s="37"/>
      <c r="C125" s="34"/>
      <c r="D125" s="38"/>
      <c r="E125" s="39"/>
      <c r="F125" s="39"/>
      <c r="G125" s="39"/>
      <c r="H125" s="23" t="s">
        <v>20</v>
      </c>
      <c r="I125" s="23"/>
      <c r="J125" s="23"/>
      <c r="K125" s="23"/>
      <c r="L125" s="23"/>
      <c r="M125" s="23">
        <v>226</v>
      </c>
      <c r="N125" s="23">
        <v>225.8</v>
      </c>
      <c r="O125" s="23">
        <v>900.9</v>
      </c>
      <c r="P125" s="23">
        <v>900.9</v>
      </c>
      <c r="Q125" s="3">
        <f t="shared" si="27"/>
        <v>1126.9000000000001</v>
      </c>
      <c r="R125" s="3">
        <f t="shared" si="25"/>
        <v>1126.7</v>
      </c>
      <c r="U125" s="32"/>
    </row>
    <row r="126" spans="1:21" ht="22.5" customHeight="1">
      <c r="A126" s="32"/>
      <c r="B126" s="37"/>
      <c r="C126" s="34"/>
      <c r="D126" s="38"/>
      <c r="E126" s="39"/>
      <c r="F126" s="39"/>
      <c r="G126" s="39"/>
      <c r="H126" s="23" t="s">
        <v>21</v>
      </c>
      <c r="I126" s="23"/>
      <c r="J126" s="23"/>
      <c r="K126" s="23"/>
      <c r="L126" s="23"/>
      <c r="M126" s="23">
        <v>235</v>
      </c>
      <c r="N126" s="23">
        <v>235</v>
      </c>
      <c r="O126" s="23">
        <v>937.7</v>
      </c>
      <c r="P126" s="23">
        <v>937.7</v>
      </c>
      <c r="Q126" s="3">
        <f t="shared" si="27"/>
        <v>1172.7</v>
      </c>
      <c r="R126" s="3">
        <f t="shared" si="25"/>
        <v>1172.7</v>
      </c>
      <c r="U126" s="32"/>
    </row>
    <row r="127" spans="1:21" ht="22.5" customHeight="1">
      <c r="A127" s="32"/>
      <c r="B127" s="37"/>
      <c r="C127" s="34"/>
      <c r="D127" s="38"/>
      <c r="E127" s="39"/>
      <c r="F127" s="39"/>
      <c r="G127" s="39"/>
      <c r="H127" s="23" t="s">
        <v>22</v>
      </c>
      <c r="I127" s="23"/>
      <c r="J127" s="23"/>
      <c r="K127" s="23"/>
      <c r="L127" s="23"/>
      <c r="M127" s="23"/>
      <c r="N127" s="23"/>
      <c r="O127" s="23"/>
      <c r="P127" s="23"/>
      <c r="Q127" s="3">
        <f t="shared" si="27"/>
        <v>0</v>
      </c>
      <c r="R127" s="3">
        <f t="shared" si="25"/>
        <v>0</v>
      </c>
      <c r="U127" s="32"/>
    </row>
    <row r="128" spans="1:21" ht="53.25" customHeight="1">
      <c r="A128" s="32"/>
      <c r="B128" s="37"/>
      <c r="C128" s="34"/>
      <c r="D128" s="38"/>
      <c r="E128" s="39"/>
      <c r="F128" s="39"/>
      <c r="G128" s="39"/>
      <c r="H128" s="23" t="s">
        <v>23</v>
      </c>
      <c r="I128" s="23"/>
      <c r="J128" s="23"/>
      <c r="K128" s="23"/>
      <c r="L128" s="23"/>
      <c r="M128" s="23"/>
      <c r="N128" s="23"/>
      <c r="O128" s="23"/>
      <c r="P128" s="23"/>
      <c r="Q128" s="3">
        <f t="shared" si="27"/>
        <v>0</v>
      </c>
      <c r="R128" s="3">
        <f t="shared" si="25"/>
        <v>0</v>
      </c>
      <c r="U128" s="32"/>
    </row>
    <row r="129" spans="1:21" ht="13.5" customHeight="1">
      <c r="A129" s="23"/>
      <c r="B129" s="23"/>
      <c r="C129" s="24"/>
      <c r="D129" s="28"/>
      <c r="E129" s="28"/>
      <c r="F129" s="28"/>
      <c r="G129" s="16"/>
      <c r="H129" s="29"/>
      <c r="I129" s="29"/>
      <c r="J129" s="29"/>
      <c r="K129" s="29"/>
      <c r="L129" s="29"/>
      <c r="M129" s="29"/>
      <c r="N129" s="29"/>
      <c r="O129" s="29"/>
      <c r="P129" s="29"/>
      <c r="Q129" s="3"/>
      <c r="R129" s="3">
        <f t="shared" si="25"/>
        <v>0</v>
      </c>
      <c r="U129" s="3"/>
    </row>
    <row r="130" spans="1:21" ht="22.5" hidden="1" customHeight="1">
      <c r="A130" s="32"/>
      <c r="B130" s="32"/>
      <c r="C130" s="42"/>
      <c r="D130" s="37"/>
      <c r="E130" s="37"/>
      <c r="F130" s="37"/>
      <c r="G130" s="37"/>
      <c r="H130" s="23" t="s">
        <v>14</v>
      </c>
      <c r="I130" s="23">
        <f>I131+I132+I133+I134</f>
        <v>0</v>
      </c>
      <c r="J130" s="23"/>
      <c r="K130" s="23">
        <f>K131+K132+K133+K134</f>
        <v>0</v>
      </c>
      <c r="L130" s="23"/>
      <c r="M130" s="23">
        <f>M131+M132+M133+M134</f>
        <v>0</v>
      </c>
      <c r="N130" s="23"/>
      <c r="O130" s="23">
        <f>O131+O132+O133+O134</f>
        <v>0</v>
      </c>
      <c r="P130" s="23"/>
      <c r="Q130" s="3">
        <f>I130+K130+M130+O130</f>
        <v>0</v>
      </c>
      <c r="R130" s="3">
        <f t="shared" si="25"/>
        <v>0</v>
      </c>
      <c r="U130" s="32"/>
    </row>
    <row r="131" spans="1:21" ht="22.5" hidden="1" customHeight="1">
      <c r="A131" s="32"/>
      <c r="B131" s="32"/>
      <c r="C131" s="42"/>
      <c r="D131" s="37"/>
      <c r="E131" s="37"/>
      <c r="F131" s="37"/>
      <c r="G131" s="37"/>
      <c r="H131" s="23" t="s">
        <v>20</v>
      </c>
      <c r="I131" s="23"/>
      <c r="J131" s="23"/>
      <c r="K131" s="23">
        <v>0</v>
      </c>
      <c r="L131" s="23"/>
      <c r="M131" s="23"/>
      <c r="N131" s="23"/>
      <c r="O131" s="23"/>
      <c r="P131" s="23"/>
      <c r="Q131" s="3">
        <f>I131+K131+M131+O131</f>
        <v>0</v>
      </c>
      <c r="R131" s="3">
        <f t="shared" si="25"/>
        <v>0</v>
      </c>
      <c r="U131" s="32"/>
    </row>
    <row r="132" spans="1:21" ht="22.5" hidden="1" customHeight="1">
      <c r="A132" s="32"/>
      <c r="B132" s="32"/>
      <c r="C132" s="42"/>
      <c r="D132" s="37"/>
      <c r="E132" s="37"/>
      <c r="F132" s="37"/>
      <c r="G132" s="37"/>
      <c r="H132" s="23" t="s">
        <v>21</v>
      </c>
      <c r="I132" s="23"/>
      <c r="J132" s="23"/>
      <c r="K132" s="23"/>
      <c r="L132" s="23"/>
      <c r="M132" s="23"/>
      <c r="N132" s="23"/>
      <c r="O132" s="23"/>
      <c r="P132" s="23"/>
      <c r="Q132" s="3">
        <f>I132+K132+M132+O132</f>
        <v>0</v>
      </c>
      <c r="R132" s="3">
        <f t="shared" si="25"/>
        <v>0</v>
      </c>
      <c r="U132" s="32"/>
    </row>
    <row r="133" spans="1:21" ht="22.5" hidden="1" customHeight="1">
      <c r="A133" s="32"/>
      <c r="B133" s="32"/>
      <c r="C133" s="42"/>
      <c r="D133" s="37"/>
      <c r="E133" s="37"/>
      <c r="F133" s="37"/>
      <c r="G133" s="37"/>
      <c r="H133" s="23" t="s">
        <v>22</v>
      </c>
      <c r="I133" s="23"/>
      <c r="J133" s="23"/>
      <c r="K133" s="23"/>
      <c r="L133" s="23"/>
      <c r="M133" s="23"/>
      <c r="N133" s="23"/>
      <c r="O133" s="23"/>
      <c r="P133" s="23"/>
      <c r="Q133" s="3">
        <f>I133+K133+M133+O133</f>
        <v>0</v>
      </c>
      <c r="R133" s="3">
        <f t="shared" si="25"/>
        <v>0</v>
      </c>
      <c r="U133" s="32"/>
    </row>
    <row r="134" spans="1:21" ht="22.5" hidden="1" customHeight="1">
      <c r="A134" s="32"/>
      <c r="B134" s="32"/>
      <c r="C134" s="42"/>
      <c r="D134" s="37"/>
      <c r="E134" s="37"/>
      <c r="F134" s="37"/>
      <c r="G134" s="37"/>
      <c r="H134" s="23" t="s">
        <v>23</v>
      </c>
      <c r="I134" s="23"/>
      <c r="J134" s="23"/>
      <c r="K134" s="23"/>
      <c r="L134" s="23"/>
      <c r="M134" s="23"/>
      <c r="N134" s="23"/>
      <c r="O134" s="23"/>
      <c r="P134" s="23"/>
      <c r="Q134" s="3">
        <f>I134+K134+M134+O134</f>
        <v>0</v>
      </c>
      <c r="R134" s="3">
        <f t="shared" si="25"/>
        <v>0</v>
      </c>
      <c r="U134" s="32"/>
    </row>
    <row r="135" spans="1:21" ht="11.25" hidden="1" customHeight="1">
      <c r="A135" s="23"/>
      <c r="B135" s="23"/>
      <c r="C135" s="24"/>
      <c r="D135" s="28"/>
      <c r="E135" s="28"/>
      <c r="F135" s="28"/>
      <c r="G135" s="16"/>
      <c r="H135" s="29"/>
      <c r="I135" s="29"/>
      <c r="J135" s="29"/>
      <c r="K135" s="29"/>
      <c r="L135" s="29"/>
      <c r="M135" s="29"/>
      <c r="N135" s="29"/>
      <c r="O135" s="29"/>
      <c r="P135" s="29"/>
      <c r="Q135" s="6"/>
      <c r="R135" s="3">
        <f t="shared" si="25"/>
        <v>0</v>
      </c>
      <c r="U135" s="3"/>
    </row>
    <row r="136" spans="1:21" ht="22.5" hidden="1" customHeight="1">
      <c r="A136" s="23"/>
      <c r="B136" s="23"/>
      <c r="C136" s="24"/>
      <c r="D136" s="28"/>
      <c r="E136" s="28"/>
      <c r="F136" s="28"/>
      <c r="G136" s="37"/>
      <c r="H136" s="23" t="s">
        <v>14</v>
      </c>
      <c r="I136" s="23">
        <f>I137+I138+I139+I140</f>
        <v>0</v>
      </c>
      <c r="J136" s="23"/>
      <c r="K136" s="23">
        <f>K137+K138+K139+K140</f>
        <v>0</v>
      </c>
      <c r="L136" s="23"/>
      <c r="M136" s="23">
        <f>M137+M138+M139+M140</f>
        <v>0</v>
      </c>
      <c r="N136" s="23"/>
      <c r="O136" s="23">
        <f>O137+O138+O139+O140</f>
        <v>0</v>
      </c>
      <c r="P136" s="23"/>
      <c r="Q136" s="3">
        <f>Q137+Q138+Q139+Q140</f>
        <v>0</v>
      </c>
      <c r="U136" s="3"/>
    </row>
    <row r="137" spans="1:21" ht="22.5" hidden="1" customHeight="1">
      <c r="A137" s="23"/>
      <c r="B137" s="23"/>
      <c r="C137" s="24"/>
      <c r="D137" s="28"/>
      <c r="E137" s="28"/>
      <c r="F137" s="28"/>
      <c r="G137" s="37"/>
      <c r="H137" s="23" t="s">
        <v>20</v>
      </c>
      <c r="I137" s="23"/>
      <c r="J137" s="23"/>
      <c r="K137" s="23"/>
      <c r="L137" s="23"/>
      <c r="M137" s="23"/>
      <c r="N137" s="23"/>
      <c r="O137" s="23"/>
      <c r="P137" s="23"/>
      <c r="Q137" s="3">
        <f>I137+K137+M137+O137</f>
        <v>0</v>
      </c>
      <c r="U137" s="3"/>
    </row>
    <row r="138" spans="1:21" ht="22.5" hidden="1" customHeight="1">
      <c r="A138" s="23"/>
      <c r="B138" s="23"/>
      <c r="C138" s="24"/>
      <c r="D138" s="28"/>
      <c r="E138" s="28"/>
      <c r="F138" s="28"/>
      <c r="G138" s="37"/>
      <c r="H138" s="23" t="s">
        <v>21</v>
      </c>
      <c r="I138" s="23"/>
      <c r="J138" s="23"/>
      <c r="K138" s="23"/>
      <c r="L138" s="23"/>
      <c r="M138" s="23"/>
      <c r="N138" s="23"/>
      <c r="O138" s="23"/>
      <c r="P138" s="23"/>
      <c r="Q138" s="3">
        <f>I138+K138+M138+O138</f>
        <v>0</v>
      </c>
      <c r="U138" s="3"/>
    </row>
    <row r="139" spans="1:21" ht="22.5" hidden="1" customHeight="1">
      <c r="A139" s="23"/>
      <c r="B139" s="23"/>
      <c r="C139" s="24"/>
      <c r="D139" s="28"/>
      <c r="E139" s="28"/>
      <c r="F139" s="28"/>
      <c r="G139" s="37"/>
      <c r="H139" s="23" t="s">
        <v>22</v>
      </c>
      <c r="I139" s="23"/>
      <c r="J139" s="23"/>
      <c r="K139" s="23"/>
      <c r="L139" s="23"/>
      <c r="M139" s="23"/>
      <c r="N139" s="23"/>
      <c r="O139" s="23"/>
      <c r="P139" s="23"/>
      <c r="Q139" s="3">
        <f>I139+K139+M139+O139</f>
        <v>0</v>
      </c>
      <c r="U139" s="3"/>
    </row>
    <row r="140" spans="1:21" ht="22.5" hidden="1" customHeight="1">
      <c r="A140" s="23"/>
      <c r="B140" s="23"/>
      <c r="C140" s="24"/>
      <c r="D140" s="28"/>
      <c r="E140" s="28"/>
      <c r="F140" s="28"/>
      <c r="G140" s="37"/>
      <c r="H140" s="23" t="s">
        <v>23</v>
      </c>
      <c r="I140" s="23"/>
      <c r="J140" s="23"/>
      <c r="K140" s="23"/>
      <c r="L140" s="23"/>
      <c r="M140" s="23"/>
      <c r="N140" s="23"/>
      <c r="O140" s="23"/>
      <c r="P140" s="23"/>
      <c r="Q140" s="3">
        <f>I140+K140+M140+O140</f>
        <v>0</v>
      </c>
      <c r="U140" s="3"/>
    </row>
    <row r="141" spans="1:21" ht="22.5" hidden="1" customHeight="1">
      <c r="A141" s="23"/>
      <c r="B141" s="23"/>
      <c r="C141" s="24"/>
      <c r="D141" s="28"/>
      <c r="E141" s="28"/>
      <c r="F141" s="28"/>
      <c r="G141" s="16"/>
      <c r="H141" s="29"/>
      <c r="I141" s="29"/>
      <c r="J141" s="29"/>
      <c r="K141" s="29"/>
      <c r="L141" s="29"/>
      <c r="M141" s="29"/>
      <c r="N141" s="29"/>
      <c r="O141" s="29"/>
      <c r="P141" s="29"/>
      <c r="Q141" s="6"/>
      <c r="R141" s="3">
        <f t="shared" ref="R141:R164" si="29">J141+L141+N141+P141</f>
        <v>0</v>
      </c>
      <c r="U141" s="3"/>
    </row>
    <row r="142" spans="1:21" ht="22.5" customHeight="1">
      <c r="A142" s="32">
        <v>3</v>
      </c>
      <c r="B142" s="36" t="s">
        <v>49</v>
      </c>
      <c r="C142" s="33" t="s">
        <v>68</v>
      </c>
      <c r="D142" s="38">
        <v>43101</v>
      </c>
      <c r="E142" s="39">
        <v>43465</v>
      </c>
      <c r="F142" s="39">
        <v>43101</v>
      </c>
      <c r="G142" s="39">
        <v>43463</v>
      </c>
      <c r="H142" s="23" t="s">
        <v>14</v>
      </c>
      <c r="I142" s="23">
        <f t="shared" ref="I142:P142" si="30">I143+I144+I145+I146</f>
        <v>9300</v>
      </c>
      <c r="J142" s="23">
        <f t="shared" si="30"/>
        <v>9092</v>
      </c>
      <c r="K142" s="23">
        <f t="shared" si="30"/>
        <v>13540</v>
      </c>
      <c r="L142" s="23">
        <f t="shared" si="30"/>
        <v>13635.1</v>
      </c>
      <c r="M142" s="23">
        <f t="shared" si="30"/>
        <v>10593.7</v>
      </c>
      <c r="N142" s="23">
        <f t="shared" si="30"/>
        <v>10327.299999999999</v>
      </c>
      <c r="O142" s="23">
        <f t="shared" si="30"/>
        <v>15757</v>
      </c>
      <c r="P142" s="23">
        <f t="shared" si="30"/>
        <v>16188.1</v>
      </c>
      <c r="Q142" s="3">
        <f t="shared" ref="Q142:Q164" si="31">I142+K142+M142+O142</f>
        <v>49190.7</v>
      </c>
      <c r="R142" s="3">
        <f t="shared" si="29"/>
        <v>49242.499999999993</v>
      </c>
      <c r="U142" s="32"/>
    </row>
    <row r="143" spans="1:21" ht="22.5" customHeight="1">
      <c r="A143" s="32"/>
      <c r="B143" s="37"/>
      <c r="C143" s="34"/>
      <c r="D143" s="38"/>
      <c r="E143" s="39"/>
      <c r="F143" s="39"/>
      <c r="G143" s="39"/>
      <c r="H143" s="23" t="s">
        <v>20</v>
      </c>
      <c r="I143" s="23">
        <f t="shared" ref="I143:P144" si="32">I149+I155+I161+I167</f>
        <v>8300</v>
      </c>
      <c r="J143" s="23">
        <f t="shared" si="32"/>
        <v>8262.9</v>
      </c>
      <c r="K143" s="23">
        <f t="shared" si="32"/>
        <v>12700</v>
      </c>
      <c r="L143" s="23">
        <f t="shared" si="32"/>
        <v>12737.2</v>
      </c>
      <c r="M143" s="23">
        <f t="shared" si="32"/>
        <v>10000</v>
      </c>
      <c r="N143" s="23">
        <f t="shared" si="32"/>
        <v>9820.2999999999993</v>
      </c>
      <c r="O143" s="23">
        <f t="shared" si="32"/>
        <v>15007</v>
      </c>
      <c r="P143" s="23">
        <f t="shared" si="32"/>
        <v>15186.6</v>
      </c>
      <c r="Q143" s="3">
        <f t="shared" si="31"/>
        <v>46007</v>
      </c>
      <c r="R143" s="3">
        <f t="shared" si="29"/>
        <v>46007</v>
      </c>
      <c r="U143" s="32"/>
    </row>
    <row r="144" spans="1:21" ht="22.5" customHeight="1">
      <c r="A144" s="32"/>
      <c r="B144" s="37"/>
      <c r="C144" s="34"/>
      <c r="D144" s="38"/>
      <c r="E144" s="39"/>
      <c r="F144" s="39"/>
      <c r="G144" s="39"/>
      <c r="H144" s="23" t="s">
        <v>21</v>
      </c>
      <c r="I144" s="23">
        <f t="shared" si="32"/>
        <v>100</v>
      </c>
      <c r="J144" s="23">
        <f t="shared" si="32"/>
        <v>100</v>
      </c>
      <c r="K144" s="23">
        <f t="shared" si="32"/>
        <v>90</v>
      </c>
      <c r="L144" s="23">
        <f t="shared" si="32"/>
        <v>90</v>
      </c>
      <c r="M144" s="23">
        <f t="shared" si="32"/>
        <v>393.7</v>
      </c>
      <c r="N144" s="23">
        <f t="shared" si="32"/>
        <v>382.6</v>
      </c>
      <c r="O144" s="23">
        <f t="shared" si="32"/>
        <v>100</v>
      </c>
      <c r="P144" s="23">
        <f t="shared" si="32"/>
        <v>111.1</v>
      </c>
      <c r="Q144" s="3">
        <f t="shared" si="31"/>
        <v>683.7</v>
      </c>
      <c r="R144" s="3">
        <f t="shared" si="29"/>
        <v>683.7</v>
      </c>
      <c r="U144" s="32"/>
    </row>
    <row r="145" spans="1:21" ht="22.5" customHeight="1">
      <c r="A145" s="32"/>
      <c r="B145" s="37"/>
      <c r="C145" s="34"/>
      <c r="D145" s="38"/>
      <c r="E145" s="39"/>
      <c r="F145" s="39"/>
      <c r="G145" s="39"/>
      <c r="H145" s="23" t="s">
        <v>22</v>
      </c>
      <c r="I145" s="23">
        <f>I151+I157+I163+I169</f>
        <v>0</v>
      </c>
      <c r="J145" s="23"/>
      <c r="K145" s="23">
        <f>K151+K157+K163+K169</f>
        <v>0</v>
      </c>
      <c r="L145" s="23"/>
      <c r="M145" s="23">
        <f>M151+M157+M163+M169</f>
        <v>0</v>
      </c>
      <c r="N145" s="23"/>
      <c r="O145" s="23">
        <f>O151+O157+O163+O169</f>
        <v>0</v>
      </c>
      <c r="P145" s="23">
        <f>P151+P157+P163+P169</f>
        <v>0</v>
      </c>
      <c r="Q145" s="3">
        <f t="shared" si="31"/>
        <v>0</v>
      </c>
      <c r="R145" s="3">
        <f t="shared" si="29"/>
        <v>0</v>
      </c>
      <c r="U145" s="32"/>
    </row>
    <row r="146" spans="1:21" ht="22.5" customHeight="1">
      <c r="A146" s="32"/>
      <c r="B146" s="37"/>
      <c r="C146" s="34"/>
      <c r="D146" s="38"/>
      <c r="E146" s="39"/>
      <c r="F146" s="39"/>
      <c r="G146" s="39"/>
      <c r="H146" s="23" t="s">
        <v>23</v>
      </c>
      <c r="I146" s="23">
        <f>I152+I158+I164+I170</f>
        <v>900</v>
      </c>
      <c r="J146" s="23">
        <f>J152+J158+J164+J170</f>
        <v>729.1</v>
      </c>
      <c r="K146" s="23">
        <f>K152+K158+K164+K170</f>
        <v>750</v>
      </c>
      <c r="L146" s="23">
        <f>L152+L158+L164+L170</f>
        <v>807.9</v>
      </c>
      <c r="M146" s="23">
        <f>M152+M158+M164+M170</f>
        <v>200</v>
      </c>
      <c r="N146" s="23">
        <f>N152+N158+N164+N170</f>
        <v>124.4</v>
      </c>
      <c r="O146" s="23">
        <f>O152+O158+O164+O170</f>
        <v>650</v>
      </c>
      <c r="P146" s="23">
        <f>P152+P158+P164+P170</f>
        <v>890.4</v>
      </c>
      <c r="Q146" s="3">
        <f t="shared" si="31"/>
        <v>2500</v>
      </c>
      <c r="R146" s="3">
        <f t="shared" si="29"/>
        <v>2551.8000000000002</v>
      </c>
      <c r="U146" s="32"/>
    </row>
    <row r="147" spans="1:21" ht="22.5" customHeight="1">
      <c r="A147" s="23"/>
      <c r="B147" s="23"/>
      <c r="C147" s="24"/>
      <c r="D147" s="28"/>
      <c r="E147" s="28"/>
      <c r="F147" s="28"/>
      <c r="G147" s="16"/>
      <c r="H147" s="29"/>
      <c r="I147" s="29"/>
      <c r="J147" s="29"/>
      <c r="K147" s="29"/>
      <c r="L147" s="29"/>
      <c r="M147" s="29"/>
      <c r="N147" s="29"/>
      <c r="O147" s="29"/>
      <c r="P147" s="29"/>
      <c r="Q147" s="3">
        <f t="shared" si="31"/>
        <v>0</v>
      </c>
      <c r="R147" s="3">
        <f t="shared" si="29"/>
        <v>0</v>
      </c>
      <c r="U147" s="3"/>
    </row>
    <row r="148" spans="1:21" ht="15.6" customHeight="1">
      <c r="A148" s="32"/>
      <c r="B148" s="36" t="s">
        <v>50</v>
      </c>
      <c r="C148" s="33" t="s">
        <v>51</v>
      </c>
      <c r="D148" s="38">
        <v>43101</v>
      </c>
      <c r="E148" s="39">
        <v>43465</v>
      </c>
      <c r="F148" s="39">
        <v>43101</v>
      </c>
      <c r="G148" s="39">
        <v>43463</v>
      </c>
      <c r="H148" s="23" t="s">
        <v>14</v>
      </c>
      <c r="I148" s="23">
        <f t="shared" ref="I148:P148" si="33">I149+I150+I151+I152</f>
        <v>100</v>
      </c>
      <c r="J148" s="23">
        <f t="shared" si="33"/>
        <v>100</v>
      </c>
      <c r="K148" s="23">
        <f t="shared" si="33"/>
        <v>90</v>
      </c>
      <c r="L148" s="23">
        <f t="shared" si="33"/>
        <v>90</v>
      </c>
      <c r="M148" s="23">
        <f t="shared" si="33"/>
        <v>30</v>
      </c>
      <c r="N148" s="23">
        <f t="shared" si="33"/>
        <v>30</v>
      </c>
      <c r="O148" s="24">
        <f t="shared" si="33"/>
        <v>100</v>
      </c>
      <c r="P148" s="24">
        <f t="shared" si="33"/>
        <v>100</v>
      </c>
      <c r="Q148" s="7">
        <f t="shared" si="31"/>
        <v>320</v>
      </c>
      <c r="R148" s="7">
        <f t="shared" si="29"/>
        <v>320</v>
      </c>
      <c r="S148" s="8"/>
      <c r="T148" s="8"/>
      <c r="U148" s="42"/>
    </row>
    <row r="149" spans="1:21" ht="15.6" customHeight="1">
      <c r="A149" s="32"/>
      <c r="B149" s="37"/>
      <c r="C149" s="34"/>
      <c r="D149" s="38"/>
      <c r="E149" s="39"/>
      <c r="F149" s="39"/>
      <c r="G149" s="39"/>
      <c r="H149" s="23" t="s">
        <v>20</v>
      </c>
      <c r="I149" s="23"/>
      <c r="J149" s="23"/>
      <c r="K149" s="23"/>
      <c r="L149" s="23"/>
      <c r="M149" s="23"/>
      <c r="N149" s="23"/>
      <c r="O149" s="24"/>
      <c r="P149" s="24"/>
      <c r="Q149" s="7">
        <f t="shared" si="31"/>
        <v>0</v>
      </c>
      <c r="R149" s="7">
        <f t="shared" si="29"/>
        <v>0</v>
      </c>
      <c r="S149" s="8"/>
      <c r="T149" s="8"/>
      <c r="U149" s="42"/>
    </row>
    <row r="150" spans="1:21" ht="15.6" customHeight="1">
      <c r="A150" s="32"/>
      <c r="B150" s="37"/>
      <c r="C150" s="34"/>
      <c r="D150" s="38"/>
      <c r="E150" s="39"/>
      <c r="F150" s="39"/>
      <c r="G150" s="39"/>
      <c r="H150" s="23" t="s">
        <v>21</v>
      </c>
      <c r="I150" s="23">
        <v>100</v>
      </c>
      <c r="J150" s="23">
        <v>100</v>
      </c>
      <c r="K150" s="23">
        <v>90</v>
      </c>
      <c r="L150" s="23">
        <v>90</v>
      </c>
      <c r="M150" s="23">
        <v>30</v>
      </c>
      <c r="N150" s="23">
        <v>30</v>
      </c>
      <c r="O150" s="24">
        <v>100</v>
      </c>
      <c r="P150" s="24">
        <v>100</v>
      </c>
      <c r="Q150" s="7">
        <f t="shared" si="31"/>
        <v>320</v>
      </c>
      <c r="R150" s="7">
        <f t="shared" si="29"/>
        <v>320</v>
      </c>
      <c r="S150" s="8"/>
      <c r="T150" s="8"/>
      <c r="U150" s="42"/>
    </row>
    <row r="151" spans="1:21" ht="15.6" customHeight="1">
      <c r="A151" s="32"/>
      <c r="B151" s="37"/>
      <c r="C151" s="34"/>
      <c r="D151" s="38"/>
      <c r="E151" s="39"/>
      <c r="F151" s="39"/>
      <c r="G151" s="39"/>
      <c r="H151" s="23" t="s">
        <v>22</v>
      </c>
      <c r="I151" s="23"/>
      <c r="J151" s="23"/>
      <c r="K151" s="23"/>
      <c r="L151" s="23"/>
      <c r="M151" s="23"/>
      <c r="N151" s="23"/>
      <c r="O151" s="24"/>
      <c r="P151" s="24"/>
      <c r="Q151" s="7">
        <f t="shared" si="31"/>
        <v>0</v>
      </c>
      <c r="R151" s="7">
        <f t="shared" si="29"/>
        <v>0</v>
      </c>
      <c r="S151" s="8"/>
      <c r="T151" s="8"/>
      <c r="U151" s="42"/>
    </row>
    <row r="152" spans="1:21" ht="23.25" customHeight="1">
      <c r="A152" s="32"/>
      <c r="B152" s="37"/>
      <c r="C152" s="34"/>
      <c r="D152" s="38"/>
      <c r="E152" s="39"/>
      <c r="F152" s="39"/>
      <c r="G152" s="39"/>
      <c r="H152" s="23" t="s">
        <v>23</v>
      </c>
      <c r="I152" s="23"/>
      <c r="J152" s="23"/>
      <c r="K152" s="23"/>
      <c r="L152" s="23"/>
      <c r="M152" s="23"/>
      <c r="N152" s="23"/>
      <c r="O152" s="24"/>
      <c r="P152" s="24"/>
      <c r="Q152" s="7">
        <f t="shared" si="31"/>
        <v>0</v>
      </c>
      <c r="R152" s="7">
        <f t="shared" si="29"/>
        <v>0</v>
      </c>
      <c r="S152" s="8"/>
      <c r="T152" s="8"/>
      <c r="U152" s="42"/>
    </row>
    <row r="153" spans="1:21" ht="22.5" hidden="1" customHeight="1">
      <c r="A153" s="23"/>
      <c r="B153" s="28"/>
      <c r="C153" s="26"/>
      <c r="D153" s="28"/>
      <c r="E153" s="28"/>
      <c r="F153" s="28"/>
      <c r="G153" s="16"/>
      <c r="H153" s="29"/>
      <c r="I153" s="29"/>
      <c r="J153" s="29"/>
      <c r="K153" s="29"/>
      <c r="L153" s="29"/>
      <c r="M153" s="29"/>
      <c r="N153" s="29"/>
      <c r="O153" s="27"/>
      <c r="P153" s="27"/>
      <c r="Q153" s="7">
        <f t="shared" si="31"/>
        <v>0</v>
      </c>
      <c r="R153" s="7">
        <f t="shared" si="29"/>
        <v>0</v>
      </c>
      <c r="S153" s="8"/>
      <c r="T153" s="8"/>
      <c r="U153" s="7"/>
    </row>
    <row r="154" spans="1:21" ht="22.5" hidden="1" customHeight="1">
      <c r="A154" s="32"/>
      <c r="B154" s="37"/>
      <c r="C154" s="34"/>
      <c r="D154" s="37"/>
      <c r="E154" s="37"/>
      <c r="F154" s="37"/>
      <c r="G154" s="37"/>
      <c r="H154" s="23" t="s">
        <v>14</v>
      </c>
      <c r="I154" s="23">
        <f t="shared" ref="I154:P154" si="34">I155+I156+I157+I158</f>
        <v>0</v>
      </c>
      <c r="J154" s="23">
        <f t="shared" si="34"/>
        <v>0</v>
      </c>
      <c r="K154" s="23">
        <f t="shared" si="34"/>
        <v>0</v>
      </c>
      <c r="L154" s="23">
        <f t="shared" si="34"/>
        <v>0</v>
      </c>
      <c r="M154" s="23">
        <f t="shared" si="34"/>
        <v>0</v>
      </c>
      <c r="N154" s="23">
        <f t="shared" si="34"/>
        <v>0</v>
      </c>
      <c r="O154" s="24">
        <f t="shared" si="34"/>
        <v>0</v>
      </c>
      <c r="P154" s="24">
        <f t="shared" si="34"/>
        <v>0</v>
      </c>
      <c r="Q154" s="7">
        <f t="shared" si="31"/>
        <v>0</v>
      </c>
      <c r="R154" s="7">
        <f t="shared" si="29"/>
        <v>0</v>
      </c>
      <c r="S154" s="8"/>
      <c r="T154" s="8"/>
      <c r="U154" s="42"/>
    </row>
    <row r="155" spans="1:21" ht="22.5" hidden="1" customHeight="1">
      <c r="A155" s="32"/>
      <c r="B155" s="37"/>
      <c r="C155" s="34"/>
      <c r="D155" s="37"/>
      <c r="E155" s="37"/>
      <c r="F155" s="37"/>
      <c r="G155" s="37"/>
      <c r="H155" s="23" t="s">
        <v>20</v>
      </c>
      <c r="I155" s="23"/>
      <c r="J155" s="23"/>
      <c r="K155" s="23"/>
      <c r="L155" s="23"/>
      <c r="M155" s="23"/>
      <c r="N155" s="23"/>
      <c r="O155" s="24"/>
      <c r="P155" s="24"/>
      <c r="Q155" s="7">
        <f t="shared" si="31"/>
        <v>0</v>
      </c>
      <c r="R155" s="7">
        <f t="shared" si="29"/>
        <v>0</v>
      </c>
      <c r="S155" s="8"/>
      <c r="T155" s="8"/>
      <c r="U155" s="42"/>
    </row>
    <row r="156" spans="1:21" ht="22.5" hidden="1" customHeight="1">
      <c r="A156" s="32"/>
      <c r="B156" s="37"/>
      <c r="C156" s="34"/>
      <c r="D156" s="37"/>
      <c r="E156" s="37"/>
      <c r="F156" s="37"/>
      <c r="G156" s="37"/>
      <c r="H156" s="23" t="s">
        <v>21</v>
      </c>
      <c r="I156" s="23"/>
      <c r="J156" s="23"/>
      <c r="K156" s="23"/>
      <c r="L156" s="23"/>
      <c r="M156" s="23"/>
      <c r="N156" s="23"/>
      <c r="O156" s="24"/>
      <c r="P156" s="24"/>
      <c r="Q156" s="7">
        <f t="shared" si="31"/>
        <v>0</v>
      </c>
      <c r="R156" s="7">
        <f t="shared" si="29"/>
        <v>0</v>
      </c>
      <c r="S156" s="8"/>
      <c r="T156" s="8"/>
      <c r="U156" s="42"/>
    </row>
    <row r="157" spans="1:21" ht="22.5" hidden="1" customHeight="1">
      <c r="A157" s="32"/>
      <c r="B157" s="37"/>
      <c r="C157" s="34"/>
      <c r="D157" s="37"/>
      <c r="E157" s="37"/>
      <c r="F157" s="37"/>
      <c r="G157" s="37"/>
      <c r="H157" s="23" t="s">
        <v>22</v>
      </c>
      <c r="I157" s="23"/>
      <c r="J157" s="23"/>
      <c r="K157" s="23"/>
      <c r="L157" s="23"/>
      <c r="M157" s="23"/>
      <c r="N157" s="23"/>
      <c r="O157" s="24"/>
      <c r="P157" s="24"/>
      <c r="Q157" s="7">
        <f t="shared" si="31"/>
        <v>0</v>
      </c>
      <c r="R157" s="7">
        <f t="shared" si="29"/>
        <v>0</v>
      </c>
      <c r="S157" s="8"/>
      <c r="T157" s="8"/>
      <c r="U157" s="42"/>
    </row>
    <row r="158" spans="1:21" ht="22.5" hidden="1" customHeight="1">
      <c r="A158" s="32"/>
      <c r="B158" s="37"/>
      <c r="C158" s="34"/>
      <c r="D158" s="37"/>
      <c r="E158" s="37"/>
      <c r="F158" s="37"/>
      <c r="G158" s="37"/>
      <c r="H158" s="23" t="s">
        <v>23</v>
      </c>
      <c r="I158" s="23"/>
      <c r="J158" s="23"/>
      <c r="K158" s="23"/>
      <c r="L158" s="23"/>
      <c r="M158" s="23"/>
      <c r="N158" s="23"/>
      <c r="O158" s="24"/>
      <c r="P158" s="24"/>
      <c r="Q158" s="7">
        <f t="shared" si="31"/>
        <v>0</v>
      </c>
      <c r="R158" s="7">
        <f t="shared" si="29"/>
        <v>0</v>
      </c>
      <c r="S158" s="8"/>
      <c r="T158" s="8"/>
      <c r="U158" s="42"/>
    </row>
    <row r="159" spans="1:21" ht="12" customHeight="1">
      <c r="A159" s="23"/>
      <c r="B159" s="28"/>
      <c r="C159" s="26"/>
      <c r="D159" s="28"/>
      <c r="E159" s="28"/>
      <c r="F159" s="28"/>
      <c r="G159" s="16"/>
      <c r="H159" s="29"/>
      <c r="I159" s="29"/>
      <c r="J159" s="29"/>
      <c r="K159" s="29"/>
      <c r="L159" s="29"/>
      <c r="M159" s="29"/>
      <c r="N159" s="29"/>
      <c r="O159" s="27"/>
      <c r="P159" s="27"/>
      <c r="Q159" s="7">
        <f t="shared" si="31"/>
        <v>0</v>
      </c>
      <c r="R159" s="7">
        <f t="shared" si="29"/>
        <v>0</v>
      </c>
      <c r="S159" s="8"/>
      <c r="T159" s="8"/>
      <c r="U159" s="7"/>
    </row>
    <row r="160" spans="1:21" ht="15.6" customHeight="1">
      <c r="A160" s="32"/>
      <c r="B160" s="36" t="s">
        <v>52</v>
      </c>
      <c r="C160" s="33" t="s">
        <v>53</v>
      </c>
      <c r="D160" s="38">
        <v>43101</v>
      </c>
      <c r="E160" s="39">
        <v>43465</v>
      </c>
      <c r="F160" s="39">
        <v>43101</v>
      </c>
      <c r="G160" s="39">
        <v>43463</v>
      </c>
      <c r="H160" s="23" t="s">
        <v>14</v>
      </c>
      <c r="I160" s="23">
        <f t="shared" ref="I160:P160" si="35">I161+I162+I163+I164</f>
        <v>9200</v>
      </c>
      <c r="J160" s="23">
        <f t="shared" si="35"/>
        <v>8992</v>
      </c>
      <c r="K160" s="23">
        <f t="shared" si="35"/>
        <v>13450</v>
      </c>
      <c r="L160" s="23">
        <f t="shared" si="35"/>
        <v>13545.1</v>
      </c>
      <c r="M160" s="23">
        <f t="shared" si="35"/>
        <v>10200</v>
      </c>
      <c r="N160" s="23">
        <f t="shared" si="35"/>
        <v>9944.6999999999989</v>
      </c>
      <c r="O160" s="24">
        <f t="shared" si="35"/>
        <v>15657</v>
      </c>
      <c r="P160" s="24">
        <f t="shared" si="35"/>
        <v>16077</v>
      </c>
      <c r="Q160" s="7">
        <f t="shared" si="31"/>
        <v>48507</v>
      </c>
      <c r="R160" s="7">
        <f t="shared" si="29"/>
        <v>48558.799999999996</v>
      </c>
      <c r="S160" s="8"/>
      <c r="T160" s="8"/>
      <c r="U160" s="42"/>
    </row>
    <row r="161" spans="1:21" ht="15.6" customHeight="1">
      <c r="A161" s="32"/>
      <c r="B161" s="37"/>
      <c r="C161" s="34"/>
      <c r="D161" s="38"/>
      <c r="E161" s="39"/>
      <c r="F161" s="39"/>
      <c r="G161" s="39"/>
      <c r="H161" s="23" t="s">
        <v>20</v>
      </c>
      <c r="I161" s="23">
        <v>8300</v>
      </c>
      <c r="J161" s="23">
        <v>8262.9</v>
      </c>
      <c r="K161" s="23">
        <v>12700</v>
      </c>
      <c r="L161" s="23">
        <v>12737.2</v>
      </c>
      <c r="M161" s="23">
        <f>14500-4500</f>
        <v>10000</v>
      </c>
      <c r="N161" s="23">
        <v>9820.2999999999993</v>
      </c>
      <c r="O161" s="24">
        <v>15007</v>
      </c>
      <c r="P161" s="24">
        <v>15186.6</v>
      </c>
      <c r="Q161" s="7">
        <f t="shared" si="31"/>
        <v>46007</v>
      </c>
      <c r="R161" s="7">
        <f t="shared" si="29"/>
        <v>46007</v>
      </c>
      <c r="S161" s="8"/>
      <c r="T161" s="8"/>
      <c r="U161" s="42"/>
    </row>
    <row r="162" spans="1:21" ht="15.6" customHeight="1">
      <c r="A162" s="32"/>
      <c r="B162" s="37"/>
      <c r="C162" s="34"/>
      <c r="D162" s="38"/>
      <c r="E162" s="39"/>
      <c r="F162" s="39"/>
      <c r="G162" s="39"/>
      <c r="H162" s="23" t="s">
        <v>21</v>
      </c>
      <c r="I162" s="23"/>
      <c r="J162" s="23"/>
      <c r="K162" s="23"/>
      <c r="L162" s="23"/>
      <c r="M162" s="23"/>
      <c r="N162" s="23"/>
      <c r="O162" s="24"/>
      <c r="P162" s="24"/>
      <c r="Q162" s="7">
        <f t="shared" si="31"/>
        <v>0</v>
      </c>
      <c r="R162" s="7">
        <f t="shared" si="29"/>
        <v>0</v>
      </c>
      <c r="S162" s="8"/>
      <c r="T162" s="8"/>
      <c r="U162" s="42"/>
    </row>
    <row r="163" spans="1:21" ht="15.6" customHeight="1">
      <c r="A163" s="32"/>
      <c r="B163" s="37"/>
      <c r="C163" s="34"/>
      <c r="D163" s="38"/>
      <c r="E163" s="39"/>
      <c r="F163" s="39"/>
      <c r="G163" s="39"/>
      <c r="H163" s="23" t="s">
        <v>22</v>
      </c>
      <c r="I163" s="23"/>
      <c r="J163" s="23"/>
      <c r="K163" s="23"/>
      <c r="L163" s="23"/>
      <c r="M163" s="23"/>
      <c r="N163" s="23"/>
      <c r="O163" s="24"/>
      <c r="P163" s="24"/>
      <c r="Q163" s="7">
        <f t="shared" si="31"/>
        <v>0</v>
      </c>
      <c r="R163" s="7">
        <f t="shared" si="29"/>
        <v>0</v>
      </c>
      <c r="S163" s="8"/>
      <c r="T163" s="8"/>
      <c r="U163" s="42"/>
    </row>
    <row r="164" spans="1:21" ht="27.75" customHeight="1">
      <c r="A164" s="32"/>
      <c r="B164" s="37"/>
      <c r="C164" s="34"/>
      <c r="D164" s="38"/>
      <c r="E164" s="39"/>
      <c r="F164" s="39"/>
      <c r="G164" s="39"/>
      <c r="H164" s="23" t="s">
        <v>23</v>
      </c>
      <c r="I164" s="23">
        <v>900</v>
      </c>
      <c r="J164" s="23">
        <v>729.1</v>
      </c>
      <c r="K164" s="23">
        <v>750</v>
      </c>
      <c r="L164" s="23">
        <v>807.9</v>
      </c>
      <c r="M164" s="23">
        <v>200</v>
      </c>
      <c r="N164" s="23">
        <v>124.4</v>
      </c>
      <c r="O164" s="24">
        <v>650</v>
      </c>
      <c r="P164" s="24">
        <v>890.4</v>
      </c>
      <c r="Q164" s="7">
        <f t="shared" si="31"/>
        <v>2500</v>
      </c>
      <c r="R164" s="7">
        <f t="shared" si="29"/>
        <v>2551.8000000000002</v>
      </c>
      <c r="S164" s="8"/>
      <c r="T164" s="8"/>
      <c r="U164" s="42"/>
    </row>
    <row r="165" spans="1:21" ht="12.75" customHeight="1">
      <c r="A165" s="23"/>
      <c r="B165" s="23"/>
      <c r="C165" s="24"/>
      <c r="D165" s="28"/>
      <c r="E165" s="28"/>
      <c r="F165" s="28"/>
      <c r="G165" s="16"/>
      <c r="H165" s="29"/>
      <c r="I165" s="29"/>
      <c r="J165" s="29"/>
      <c r="K165" s="29"/>
      <c r="L165" s="29"/>
      <c r="M165" s="29"/>
      <c r="N165" s="29"/>
      <c r="O165" s="29"/>
      <c r="P165" s="29"/>
      <c r="Q165" s="3">
        <f>J165+K165+M165+O165</f>
        <v>0</v>
      </c>
      <c r="R165" s="3">
        <f>K165+L165+N165+P165</f>
        <v>0</v>
      </c>
      <c r="U165" s="3"/>
    </row>
    <row r="166" spans="1:21" ht="15.6" customHeight="1">
      <c r="A166" s="32"/>
      <c r="B166" s="40" t="s">
        <v>54</v>
      </c>
      <c r="C166" s="43" t="s">
        <v>55</v>
      </c>
      <c r="D166" s="38">
        <v>43101</v>
      </c>
      <c r="E166" s="39">
        <v>43465</v>
      </c>
      <c r="F166" s="39">
        <v>43101</v>
      </c>
      <c r="G166" s="39">
        <v>43463</v>
      </c>
      <c r="H166" s="23" t="s">
        <v>14</v>
      </c>
      <c r="I166" s="23">
        <f t="shared" ref="I166:P166" si="36">I167+I169+I170+I168</f>
        <v>0</v>
      </c>
      <c r="J166" s="23">
        <f t="shared" si="36"/>
        <v>0</v>
      </c>
      <c r="K166" s="23">
        <f t="shared" si="36"/>
        <v>0</v>
      </c>
      <c r="L166" s="23">
        <f t="shared" si="36"/>
        <v>0</v>
      </c>
      <c r="M166" s="23">
        <f t="shared" si="36"/>
        <v>363.7</v>
      </c>
      <c r="N166" s="23">
        <f t="shared" si="36"/>
        <v>352.6</v>
      </c>
      <c r="O166" s="23">
        <f t="shared" si="36"/>
        <v>0</v>
      </c>
      <c r="P166" s="23">
        <f t="shared" si="36"/>
        <v>11.1</v>
      </c>
      <c r="Q166" s="3">
        <f t="shared" ref="Q166:Q212" si="37">I166+K166+M166+O166</f>
        <v>363.7</v>
      </c>
      <c r="R166" s="3">
        <f t="shared" ref="R166:R212" si="38">J166+L166+N166+P166</f>
        <v>363.70000000000005</v>
      </c>
      <c r="U166" s="32"/>
    </row>
    <row r="167" spans="1:21" ht="15.6" customHeight="1">
      <c r="A167" s="32"/>
      <c r="B167" s="37"/>
      <c r="C167" s="34"/>
      <c r="D167" s="38"/>
      <c r="E167" s="39"/>
      <c r="F167" s="39"/>
      <c r="G167" s="39"/>
      <c r="H167" s="23" t="s">
        <v>20</v>
      </c>
      <c r="I167" s="23"/>
      <c r="J167" s="23"/>
      <c r="K167" s="23"/>
      <c r="L167" s="23"/>
      <c r="M167" s="23"/>
      <c r="N167" s="23"/>
      <c r="O167" s="23"/>
      <c r="P167" s="23"/>
      <c r="Q167" s="3">
        <f t="shared" si="37"/>
        <v>0</v>
      </c>
      <c r="R167" s="3">
        <f t="shared" si="38"/>
        <v>0</v>
      </c>
      <c r="U167" s="32"/>
    </row>
    <row r="168" spans="1:21" ht="15.6" customHeight="1">
      <c r="A168" s="32"/>
      <c r="B168" s="37"/>
      <c r="C168" s="34"/>
      <c r="D168" s="38"/>
      <c r="E168" s="39"/>
      <c r="F168" s="39"/>
      <c r="G168" s="39"/>
      <c r="H168" s="23" t="s">
        <v>21</v>
      </c>
      <c r="I168" s="23"/>
      <c r="J168" s="23"/>
      <c r="K168" s="23"/>
      <c r="L168" s="23"/>
      <c r="M168" s="23">
        <v>363.7</v>
      </c>
      <c r="N168" s="23">
        <v>352.6</v>
      </c>
      <c r="O168" s="23"/>
      <c r="P168" s="23">
        <v>11.1</v>
      </c>
      <c r="Q168" s="3">
        <f t="shared" si="37"/>
        <v>363.7</v>
      </c>
      <c r="R168" s="3">
        <f t="shared" si="38"/>
        <v>363.70000000000005</v>
      </c>
      <c r="U168" s="32"/>
    </row>
    <row r="169" spans="1:21" ht="15.6" customHeight="1">
      <c r="A169" s="32"/>
      <c r="B169" s="37"/>
      <c r="C169" s="34"/>
      <c r="D169" s="38"/>
      <c r="E169" s="39"/>
      <c r="F169" s="39"/>
      <c r="G169" s="39"/>
      <c r="H169" s="23" t="s">
        <v>22</v>
      </c>
      <c r="I169" s="23"/>
      <c r="J169" s="23"/>
      <c r="K169" s="23"/>
      <c r="L169" s="23"/>
      <c r="M169" s="23"/>
      <c r="N169" s="23"/>
      <c r="O169" s="23"/>
      <c r="P169" s="23"/>
      <c r="Q169" s="3">
        <f t="shared" si="37"/>
        <v>0</v>
      </c>
      <c r="R169" s="3">
        <f t="shared" si="38"/>
        <v>0</v>
      </c>
      <c r="U169" s="32"/>
    </row>
    <row r="170" spans="1:21" ht="15.6" customHeight="1">
      <c r="A170" s="32"/>
      <c r="B170" s="37"/>
      <c r="C170" s="34"/>
      <c r="D170" s="38"/>
      <c r="E170" s="39"/>
      <c r="F170" s="39"/>
      <c r="G170" s="39"/>
      <c r="H170" s="23" t="s">
        <v>23</v>
      </c>
      <c r="I170" s="23"/>
      <c r="J170" s="23"/>
      <c r="K170" s="23"/>
      <c r="L170" s="23"/>
      <c r="M170" s="23"/>
      <c r="N170" s="23"/>
      <c r="O170" s="23"/>
      <c r="P170" s="23"/>
      <c r="Q170" s="3">
        <f t="shared" si="37"/>
        <v>0</v>
      </c>
      <c r="R170" s="3">
        <f t="shared" si="38"/>
        <v>0</v>
      </c>
      <c r="U170" s="32"/>
    </row>
    <row r="171" spans="1:21" ht="15.6" customHeight="1">
      <c r="A171" s="23"/>
      <c r="B171" s="28"/>
      <c r="C171" s="26"/>
      <c r="D171" s="28"/>
      <c r="E171" s="28"/>
      <c r="F171" s="28"/>
      <c r="G171" s="16"/>
      <c r="H171" s="29"/>
      <c r="I171" s="29"/>
      <c r="J171" s="29"/>
      <c r="K171" s="29"/>
      <c r="L171" s="29"/>
      <c r="M171" s="29"/>
      <c r="N171" s="29"/>
      <c r="O171" s="29"/>
      <c r="P171" s="29"/>
      <c r="Q171" s="3">
        <f t="shared" si="37"/>
        <v>0</v>
      </c>
      <c r="R171" s="3">
        <f t="shared" si="38"/>
        <v>0</v>
      </c>
      <c r="U171" s="3"/>
    </row>
    <row r="172" spans="1:21" ht="15.6" customHeight="1">
      <c r="A172" s="32">
        <v>4</v>
      </c>
      <c r="B172" s="36" t="s">
        <v>56</v>
      </c>
      <c r="C172" s="33" t="s">
        <v>53</v>
      </c>
      <c r="D172" s="38">
        <v>43101</v>
      </c>
      <c r="E172" s="39">
        <v>43465</v>
      </c>
      <c r="F172" s="39">
        <v>43101</v>
      </c>
      <c r="G172" s="39">
        <v>43463</v>
      </c>
      <c r="H172" s="23" t="s">
        <v>14</v>
      </c>
      <c r="I172" s="23">
        <f t="shared" ref="I172:P172" si="39">I173+I174+I175+I176</f>
        <v>1305</v>
      </c>
      <c r="J172" s="23">
        <f t="shared" si="39"/>
        <v>1112.3</v>
      </c>
      <c r="K172" s="23">
        <f t="shared" si="39"/>
        <v>1610</v>
      </c>
      <c r="L172" s="23">
        <f t="shared" si="39"/>
        <v>1818.8</v>
      </c>
      <c r="M172" s="23">
        <f t="shared" si="39"/>
        <v>1635</v>
      </c>
      <c r="N172" s="23">
        <f t="shared" si="39"/>
        <v>1559.4</v>
      </c>
      <c r="O172" s="23">
        <f t="shared" si="39"/>
        <v>2123.8000000000002</v>
      </c>
      <c r="P172" s="23">
        <f t="shared" si="39"/>
        <v>2183.3000000000002</v>
      </c>
      <c r="Q172" s="3">
        <f t="shared" si="37"/>
        <v>6673.8</v>
      </c>
      <c r="R172" s="3">
        <f t="shared" si="38"/>
        <v>6673.8</v>
      </c>
      <c r="U172" s="32"/>
    </row>
    <row r="173" spans="1:21" ht="15.6" customHeight="1">
      <c r="A173" s="32"/>
      <c r="B173" s="37"/>
      <c r="C173" s="34"/>
      <c r="D173" s="38"/>
      <c r="E173" s="39"/>
      <c r="F173" s="39"/>
      <c r="G173" s="39"/>
      <c r="H173" s="23" t="s">
        <v>20</v>
      </c>
      <c r="I173" s="23">
        <v>1305</v>
      </c>
      <c r="J173" s="23">
        <v>1112.3</v>
      </c>
      <c r="K173" s="23">
        <v>1610</v>
      </c>
      <c r="L173" s="23">
        <v>1818.8</v>
      </c>
      <c r="M173" s="23">
        <v>1635</v>
      </c>
      <c r="N173" s="23">
        <v>1559.4</v>
      </c>
      <c r="O173" s="23">
        <v>2123.8000000000002</v>
      </c>
      <c r="P173" s="23">
        <v>2183.3000000000002</v>
      </c>
      <c r="Q173" s="3">
        <f t="shared" si="37"/>
        <v>6673.8</v>
      </c>
      <c r="R173" s="3">
        <f t="shared" si="38"/>
        <v>6673.8</v>
      </c>
      <c r="U173" s="32"/>
    </row>
    <row r="174" spans="1:21" ht="15.6" customHeight="1">
      <c r="A174" s="32"/>
      <c r="B174" s="37"/>
      <c r="C174" s="34"/>
      <c r="D174" s="38"/>
      <c r="E174" s="39"/>
      <c r="F174" s="39"/>
      <c r="G174" s="39"/>
      <c r="H174" s="23" t="s">
        <v>21</v>
      </c>
      <c r="I174" s="23"/>
      <c r="J174" s="23"/>
      <c r="K174" s="23"/>
      <c r="L174" s="23"/>
      <c r="M174" s="23"/>
      <c r="N174" s="23"/>
      <c r="O174" s="23"/>
      <c r="P174" s="23"/>
      <c r="Q174" s="3">
        <f t="shared" si="37"/>
        <v>0</v>
      </c>
      <c r="R174" s="3">
        <f t="shared" si="38"/>
        <v>0</v>
      </c>
      <c r="U174" s="32"/>
    </row>
    <row r="175" spans="1:21" ht="15.6" customHeight="1">
      <c r="A175" s="32"/>
      <c r="B175" s="37"/>
      <c r="C175" s="34"/>
      <c r="D175" s="38"/>
      <c r="E175" s="39"/>
      <c r="F175" s="39"/>
      <c r="G175" s="39"/>
      <c r="H175" s="23" t="s">
        <v>22</v>
      </c>
      <c r="I175" s="23"/>
      <c r="J175" s="23"/>
      <c r="K175" s="23"/>
      <c r="L175" s="23"/>
      <c r="M175" s="23"/>
      <c r="N175" s="23"/>
      <c r="O175" s="23"/>
      <c r="P175" s="23"/>
      <c r="Q175" s="3">
        <f t="shared" si="37"/>
        <v>0</v>
      </c>
      <c r="R175" s="3">
        <f t="shared" si="38"/>
        <v>0</v>
      </c>
      <c r="U175" s="32"/>
    </row>
    <row r="176" spans="1:21" ht="15.6" customHeight="1">
      <c r="A176" s="32"/>
      <c r="B176" s="37"/>
      <c r="C176" s="34"/>
      <c r="D176" s="38"/>
      <c r="E176" s="39"/>
      <c r="F176" s="39"/>
      <c r="G176" s="39"/>
      <c r="H176" s="23" t="s">
        <v>23</v>
      </c>
      <c r="I176" s="23"/>
      <c r="J176" s="23"/>
      <c r="K176" s="23"/>
      <c r="L176" s="23"/>
      <c r="M176" s="23"/>
      <c r="N176" s="23"/>
      <c r="O176" s="23"/>
      <c r="P176" s="23"/>
      <c r="Q176" s="3">
        <f t="shared" si="37"/>
        <v>0</v>
      </c>
      <c r="R176" s="3">
        <f t="shared" si="38"/>
        <v>0</v>
      </c>
      <c r="U176" s="32"/>
    </row>
    <row r="177" spans="1:21" ht="15.6" customHeight="1">
      <c r="A177" s="23"/>
      <c r="B177" s="23"/>
      <c r="C177" s="24"/>
      <c r="D177" s="28"/>
      <c r="E177" s="28"/>
      <c r="F177" s="28"/>
      <c r="G177" s="16"/>
      <c r="H177" s="29"/>
      <c r="I177" s="29"/>
      <c r="J177" s="29"/>
      <c r="K177" s="29"/>
      <c r="L177" s="29"/>
      <c r="M177" s="29"/>
      <c r="N177" s="29"/>
      <c r="O177" s="29"/>
      <c r="P177" s="29"/>
      <c r="Q177" s="3">
        <f t="shared" si="37"/>
        <v>0</v>
      </c>
      <c r="R177" s="3">
        <f t="shared" si="38"/>
        <v>0</v>
      </c>
      <c r="U177" s="3"/>
    </row>
    <row r="178" spans="1:21" ht="15.6" customHeight="1">
      <c r="A178" s="32">
        <v>5</v>
      </c>
      <c r="B178" s="36" t="s">
        <v>57</v>
      </c>
      <c r="C178" s="33" t="s">
        <v>53</v>
      </c>
      <c r="D178" s="38">
        <v>43101</v>
      </c>
      <c r="E178" s="39">
        <v>43465</v>
      </c>
      <c r="F178" s="39">
        <v>43101</v>
      </c>
      <c r="G178" s="39">
        <v>43463</v>
      </c>
      <c r="H178" s="23" t="s">
        <v>14</v>
      </c>
      <c r="I178" s="23">
        <f t="shared" ref="I178:P178" si="40">I179+I180+I181+I182</f>
        <v>6000</v>
      </c>
      <c r="J178" s="23">
        <f t="shared" si="40"/>
        <v>5885</v>
      </c>
      <c r="K178" s="23">
        <f t="shared" si="40"/>
        <v>7520</v>
      </c>
      <c r="L178" s="23">
        <f t="shared" si="40"/>
        <v>7569.4000000000005</v>
      </c>
      <c r="M178" s="23">
        <f t="shared" si="40"/>
        <v>8080</v>
      </c>
      <c r="N178" s="23">
        <f t="shared" si="40"/>
        <v>8109.7</v>
      </c>
      <c r="O178" s="23">
        <f t="shared" si="40"/>
        <v>9036.6</v>
      </c>
      <c r="P178" s="23">
        <f t="shared" si="40"/>
        <v>9072.5</v>
      </c>
      <c r="Q178" s="3">
        <f t="shared" si="37"/>
        <v>30636.6</v>
      </c>
      <c r="R178" s="3">
        <f t="shared" si="38"/>
        <v>30636.600000000002</v>
      </c>
      <c r="U178" s="32"/>
    </row>
    <row r="179" spans="1:21" ht="15.6" customHeight="1">
      <c r="A179" s="32"/>
      <c r="B179" s="37"/>
      <c r="C179" s="34"/>
      <c r="D179" s="38"/>
      <c r="E179" s="39"/>
      <c r="F179" s="39"/>
      <c r="G179" s="39"/>
      <c r="H179" s="23" t="s">
        <v>20</v>
      </c>
      <c r="I179" s="23">
        <v>4750</v>
      </c>
      <c r="J179" s="23">
        <v>4684.6000000000004</v>
      </c>
      <c r="K179" s="23">
        <v>5960</v>
      </c>
      <c r="L179" s="23">
        <v>6020.6</v>
      </c>
      <c r="M179" s="23">
        <f>5830+266.7+493.3</f>
        <v>6590</v>
      </c>
      <c r="N179" s="23">
        <v>6417.9</v>
      </c>
      <c r="O179" s="23">
        <v>7130</v>
      </c>
      <c r="P179" s="23">
        <v>7306.9</v>
      </c>
      <c r="Q179" s="3">
        <f t="shared" si="37"/>
        <v>24430</v>
      </c>
      <c r="R179" s="3">
        <f t="shared" si="38"/>
        <v>24430</v>
      </c>
      <c r="U179" s="32"/>
    </row>
    <row r="180" spans="1:21" ht="15.6" customHeight="1">
      <c r="A180" s="32"/>
      <c r="B180" s="37"/>
      <c r="C180" s="34"/>
      <c r="D180" s="38"/>
      <c r="E180" s="39"/>
      <c r="F180" s="39"/>
      <c r="G180" s="39"/>
      <c r="H180" s="23" t="s">
        <v>21</v>
      </c>
      <c r="I180" s="23">
        <v>1250</v>
      </c>
      <c r="J180" s="23">
        <v>1200.4000000000001</v>
      </c>
      <c r="K180" s="23">
        <v>1560</v>
      </c>
      <c r="L180" s="23">
        <v>1548.8</v>
      </c>
      <c r="M180" s="23">
        <v>1490</v>
      </c>
      <c r="N180" s="23">
        <v>1691.8</v>
      </c>
      <c r="O180" s="23">
        <v>1906.6</v>
      </c>
      <c r="P180" s="23">
        <v>1765.6</v>
      </c>
      <c r="Q180" s="3">
        <f t="shared" si="37"/>
        <v>6206.6</v>
      </c>
      <c r="R180" s="3">
        <f t="shared" si="38"/>
        <v>6206.6</v>
      </c>
      <c r="U180" s="32"/>
    </row>
    <row r="181" spans="1:21" ht="15.6" customHeight="1">
      <c r="A181" s="32"/>
      <c r="B181" s="37"/>
      <c r="C181" s="34"/>
      <c r="D181" s="38"/>
      <c r="E181" s="39"/>
      <c r="F181" s="39"/>
      <c r="G181" s="39"/>
      <c r="H181" s="23" t="s">
        <v>22</v>
      </c>
      <c r="I181" s="23"/>
      <c r="J181" s="23"/>
      <c r="K181" s="23"/>
      <c r="L181" s="23"/>
      <c r="M181" s="23"/>
      <c r="N181" s="23"/>
      <c r="O181" s="23"/>
      <c r="P181" s="23"/>
      <c r="Q181" s="3">
        <f t="shared" si="37"/>
        <v>0</v>
      </c>
      <c r="R181" s="3">
        <f t="shared" si="38"/>
        <v>0</v>
      </c>
      <c r="U181" s="32"/>
    </row>
    <row r="182" spans="1:21" ht="15.6" customHeight="1">
      <c r="A182" s="32"/>
      <c r="B182" s="37"/>
      <c r="C182" s="34"/>
      <c r="D182" s="38"/>
      <c r="E182" s="39"/>
      <c r="F182" s="39"/>
      <c r="G182" s="39"/>
      <c r="H182" s="23" t="s">
        <v>23</v>
      </c>
      <c r="I182" s="23"/>
      <c r="J182" s="23"/>
      <c r="K182" s="23"/>
      <c r="L182" s="23"/>
      <c r="M182" s="23"/>
      <c r="N182" s="23"/>
      <c r="O182" s="23"/>
      <c r="P182" s="23"/>
      <c r="Q182" s="3">
        <f t="shared" si="37"/>
        <v>0</v>
      </c>
      <c r="R182" s="3">
        <f t="shared" si="38"/>
        <v>0</v>
      </c>
      <c r="U182" s="32"/>
    </row>
    <row r="183" spans="1:21" ht="15.6" customHeight="1">
      <c r="A183" s="23"/>
      <c r="B183" s="28"/>
      <c r="C183" s="26"/>
      <c r="D183" s="28"/>
      <c r="E183" s="28"/>
      <c r="F183" s="28"/>
      <c r="G183" s="16"/>
      <c r="H183" s="29"/>
      <c r="I183" s="29"/>
      <c r="J183" s="29"/>
      <c r="K183" s="29"/>
      <c r="L183" s="29"/>
      <c r="M183" s="29"/>
      <c r="N183" s="29"/>
      <c r="O183" s="29"/>
      <c r="P183" s="29"/>
      <c r="Q183" s="3">
        <f t="shared" si="37"/>
        <v>0</v>
      </c>
      <c r="R183" s="3">
        <f t="shared" si="38"/>
        <v>0</v>
      </c>
      <c r="U183" s="3"/>
    </row>
    <row r="184" spans="1:21" ht="15.6" customHeight="1">
      <c r="A184" s="32">
        <v>6</v>
      </c>
      <c r="B184" s="36" t="s">
        <v>58</v>
      </c>
      <c r="C184" s="33" t="s">
        <v>59</v>
      </c>
      <c r="D184" s="38">
        <v>43101</v>
      </c>
      <c r="E184" s="39">
        <v>43465</v>
      </c>
      <c r="F184" s="39">
        <v>43101</v>
      </c>
      <c r="G184" s="39">
        <v>43463</v>
      </c>
      <c r="H184" s="23" t="s">
        <v>14</v>
      </c>
      <c r="I184" s="23">
        <f t="shared" ref="I184:P184" si="41">I185+I186+I187+I188</f>
        <v>412</v>
      </c>
      <c r="J184" s="23">
        <f t="shared" si="41"/>
        <v>357.9</v>
      </c>
      <c r="K184" s="23">
        <f t="shared" si="41"/>
        <v>695</v>
      </c>
      <c r="L184" s="23">
        <f t="shared" si="41"/>
        <v>710.9</v>
      </c>
      <c r="M184" s="23">
        <f t="shared" si="41"/>
        <v>138.1</v>
      </c>
      <c r="N184" s="23">
        <f t="shared" si="41"/>
        <v>175.9</v>
      </c>
      <c r="O184" s="23">
        <f t="shared" si="41"/>
        <v>198</v>
      </c>
      <c r="P184" s="23">
        <f t="shared" si="41"/>
        <v>193.2</v>
      </c>
      <c r="Q184" s="3">
        <f t="shared" si="37"/>
        <v>1443.1</v>
      </c>
      <c r="R184" s="3">
        <f t="shared" si="38"/>
        <v>1437.9</v>
      </c>
      <c r="U184" s="32"/>
    </row>
    <row r="185" spans="1:21" ht="15.6" customHeight="1">
      <c r="A185" s="32"/>
      <c r="B185" s="37"/>
      <c r="C185" s="34"/>
      <c r="D185" s="38"/>
      <c r="E185" s="39"/>
      <c r="F185" s="39"/>
      <c r="G185" s="39"/>
      <c r="H185" s="23" t="s">
        <v>20</v>
      </c>
      <c r="I185" s="23">
        <v>412</v>
      </c>
      <c r="J185" s="23">
        <v>357.9</v>
      </c>
      <c r="K185" s="23">
        <v>695</v>
      </c>
      <c r="L185" s="23">
        <v>710.9</v>
      </c>
      <c r="M185" s="23">
        <v>138.1</v>
      </c>
      <c r="N185" s="23">
        <v>175.9</v>
      </c>
      <c r="O185" s="23">
        <v>198</v>
      </c>
      <c r="P185" s="23">
        <v>193.2</v>
      </c>
      <c r="Q185" s="3">
        <f t="shared" si="37"/>
        <v>1443.1</v>
      </c>
      <c r="R185" s="3">
        <f t="shared" si="38"/>
        <v>1437.9</v>
      </c>
      <c r="U185" s="32"/>
    </row>
    <row r="186" spans="1:21" ht="15.6" customHeight="1">
      <c r="A186" s="32"/>
      <c r="B186" s="37"/>
      <c r="C186" s="34"/>
      <c r="D186" s="38"/>
      <c r="E186" s="39"/>
      <c r="F186" s="39"/>
      <c r="G186" s="39"/>
      <c r="H186" s="23" t="s">
        <v>21</v>
      </c>
      <c r="I186" s="23"/>
      <c r="J186" s="23"/>
      <c r="K186" s="23"/>
      <c r="L186" s="23"/>
      <c r="M186" s="23"/>
      <c r="N186" s="23"/>
      <c r="O186" s="23"/>
      <c r="P186" s="23"/>
      <c r="Q186" s="3">
        <f t="shared" si="37"/>
        <v>0</v>
      </c>
      <c r="R186" s="3">
        <f t="shared" si="38"/>
        <v>0</v>
      </c>
      <c r="U186" s="32"/>
    </row>
    <row r="187" spans="1:21" ht="15.6" customHeight="1">
      <c r="A187" s="32"/>
      <c r="B187" s="37"/>
      <c r="C187" s="34"/>
      <c r="D187" s="38"/>
      <c r="E187" s="39"/>
      <c r="F187" s="39"/>
      <c r="G187" s="39"/>
      <c r="H187" s="23" t="s">
        <v>22</v>
      </c>
      <c r="I187" s="23"/>
      <c r="J187" s="23"/>
      <c r="K187" s="23"/>
      <c r="L187" s="23"/>
      <c r="M187" s="23"/>
      <c r="N187" s="23"/>
      <c r="O187" s="23"/>
      <c r="P187" s="23"/>
      <c r="Q187" s="3">
        <f t="shared" si="37"/>
        <v>0</v>
      </c>
      <c r="R187" s="3">
        <f t="shared" si="38"/>
        <v>0</v>
      </c>
      <c r="U187" s="32"/>
    </row>
    <row r="188" spans="1:21" ht="15.6" customHeight="1">
      <c r="A188" s="32"/>
      <c r="B188" s="37"/>
      <c r="C188" s="34"/>
      <c r="D188" s="38"/>
      <c r="E188" s="39"/>
      <c r="F188" s="39"/>
      <c r="G188" s="39"/>
      <c r="H188" s="23" t="s">
        <v>23</v>
      </c>
      <c r="I188" s="23"/>
      <c r="J188" s="23"/>
      <c r="K188" s="23"/>
      <c r="L188" s="23"/>
      <c r="M188" s="23"/>
      <c r="N188" s="23"/>
      <c r="O188" s="23"/>
      <c r="P188" s="23"/>
      <c r="Q188" s="3">
        <f t="shared" si="37"/>
        <v>0</v>
      </c>
      <c r="R188" s="3">
        <f t="shared" si="38"/>
        <v>0</v>
      </c>
      <c r="U188" s="32"/>
    </row>
    <row r="189" spans="1:21" ht="15.6" customHeight="1">
      <c r="A189" s="23"/>
      <c r="B189" s="23"/>
      <c r="C189" s="24"/>
      <c r="D189" s="28"/>
      <c r="E189" s="28"/>
      <c r="F189" s="28"/>
      <c r="G189" s="16"/>
      <c r="H189" s="29"/>
      <c r="I189" s="29"/>
      <c r="J189" s="29"/>
      <c r="K189" s="29"/>
      <c r="L189" s="29"/>
      <c r="M189" s="29"/>
      <c r="N189" s="29"/>
      <c r="O189" s="29"/>
      <c r="P189" s="29"/>
      <c r="Q189" s="3">
        <f t="shared" si="37"/>
        <v>0</v>
      </c>
      <c r="R189" s="3">
        <f t="shared" si="38"/>
        <v>0</v>
      </c>
      <c r="U189" s="3"/>
    </row>
    <row r="190" spans="1:21" ht="15.6" customHeight="1">
      <c r="A190" s="32">
        <v>7</v>
      </c>
      <c r="B190" s="36" t="s">
        <v>60</v>
      </c>
      <c r="C190" s="33" t="s">
        <v>61</v>
      </c>
      <c r="D190" s="38">
        <v>43101</v>
      </c>
      <c r="E190" s="39">
        <v>43465</v>
      </c>
      <c r="F190" s="39">
        <v>43101</v>
      </c>
      <c r="G190" s="39">
        <v>43463</v>
      </c>
      <c r="H190" s="23" t="s">
        <v>14</v>
      </c>
      <c r="I190" s="23">
        <f t="shared" ref="I190:P190" si="42">I191+I192+I193+I194</f>
        <v>1374</v>
      </c>
      <c r="J190" s="23">
        <f t="shared" si="42"/>
        <v>979.6</v>
      </c>
      <c r="K190" s="23">
        <f t="shared" si="42"/>
        <v>1080</v>
      </c>
      <c r="L190" s="23">
        <f t="shared" si="42"/>
        <v>1426</v>
      </c>
      <c r="M190" s="23">
        <f t="shared" si="42"/>
        <v>1271.0999999999999</v>
      </c>
      <c r="N190" s="23">
        <f t="shared" si="42"/>
        <v>1175.1999999999998</v>
      </c>
      <c r="O190" s="23">
        <f t="shared" si="42"/>
        <v>2095</v>
      </c>
      <c r="P190" s="23">
        <f t="shared" si="42"/>
        <v>2235.6</v>
      </c>
      <c r="Q190" s="3">
        <f t="shared" si="37"/>
        <v>5820.1</v>
      </c>
      <c r="R190" s="3">
        <f t="shared" si="38"/>
        <v>5816.4</v>
      </c>
      <c r="U190" s="32"/>
    </row>
    <row r="191" spans="1:21" ht="15.6" customHeight="1">
      <c r="A191" s="32"/>
      <c r="B191" s="37"/>
      <c r="C191" s="34"/>
      <c r="D191" s="38"/>
      <c r="E191" s="39"/>
      <c r="F191" s="39"/>
      <c r="G191" s="39"/>
      <c r="H191" s="23" t="s">
        <v>20</v>
      </c>
      <c r="I191" s="23">
        <f t="shared" ref="I191:P192" si="43">I197+I203+I209</f>
        <v>1374</v>
      </c>
      <c r="J191" s="23">
        <f t="shared" si="43"/>
        <v>979.6</v>
      </c>
      <c r="K191" s="23">
        <f t="shared" si="43"/>
        <v>1080</v>
      </c>
      <c r="L191" s="23">
        <f t="shared" si="43"/>
        <v>1426</v>
      </c>
      <c r="M191" s="23">
        <f t="shared" si="43"/>
        <v>1246</v>
      </c>
      <c r="N191" s="23">
        <f t="shared" si="43"/>
        <v>1150.0999999999999</v>
      </c>
      <c r="O191" s="23">
        <f t="shared" si="43"/>
        <v>2095</v>
      </c>
      <c r="P191" s="23">
        <f t="shared" si="43"/>
        <v>2235.6</v>
      </c>
      <c r="Q191" s="3">
        <f t="shared" si="37"/>
        <v>5795</v>
      </c>
      <c r="R191" s="3">
        <f t="shared" si="38"/>
        <v>5791.2999999999993</v>
      </c>
      <c r="U191" s="32"/>
    </row>
    <row r="192" spans="1:21" ht="15.6" customHeight="1">
      <c r="A192" s="32"/>
      <c r="B192" s="37"/>
      <c r="C192" s="34"/>
      <c r="D192" s="38"/>
      <c r="E192" s="39"/>
      <c r="F192" s="39"/>
      <c r="G192" s="39"/>
      <c r="H192" s="23" t="s">
        <v>21</v>
      </c>
      <c r="I192" s="23">
        <f t="shared" si="43"/>
        <v>0</v>
      </c>
      <c r="J192" s="23">
        <f t="shared" si="43"/>
        <v>0</v>
      </c>
      <c r="K192" s="23">
        <f t="shared" si="43"/>
        <v>0</v>
      </c>
      <c r="L192" s="23">
        <f t="shared" si="43"/>
        <v>0</v>
      </c>
      <c r="M192" s="23">
        <f t="shared" si="43"/>
        <v>25.1</v>
      </c>
      <c r="N192" s="23">
        <f t="shared" si="43"/>
        <v>25.1</v>
      </c>
      <c r="O192" s="23">
        <f t="shared" si="43"/>
        <v>0</v>
      </c>
      <c r="P192" s="23">
        <f t="shared" si="43"/>
        <v>0</v>
      </c>
      <c r="Q192" s="3">
        <f t="shared" si="37"/>
        <v>25.1</v>
      </c>
      <c r="R192" s="3">
        <f t="shared" si="38"/>
        <v>25.1</v>
      </c>
      <c r="U192" s="32"/>
    </row>
    <row r="193" spans="1:21" ht="15.6" customHeight="1">
      <c r="A193" s="32"/>
      <c r="B193" s="37"/>
      <c r="C193" s="34"/>
      <c r="D193" s="38"/>
      <c r="E193" s="39"/>
      <c r="F193" s="39"/>
      <c r="G193" s="39"/>
      <c r="H193" s="23" t="s">
        <v>22</v>
      </c>
      <c r="I193" s="23">
        <f>I199+I205+I211</f>
        <v>0</v>
      </c>
      <c r="J193" s="23"/>
      <c r="K193" s="23">
        <f>K199+K205+K211</f>
        <v>0</v>
      </c>
      <c r="L193" s="23"/>
      <c r="M193" s="23">
        <f>M199+M205+M211</f>
        <v>0</v>
      </c>
      <c r="N193" s="23"/>
      <c r="O193" s="23">
        <f>O199+O205+O211</f>
        <v>0</v>
      </c>
      <c r="P193" s="23"/>
      <c r="Q193" s="3">
        <f t="shared" si="37"/>
        <v>0</v>
      </c>
      <c r="R193" s="3">
        <f t="shared" si="38"/>
        <v>0</v>
      </c>
      <c r="U193" s="32"/>
    </row>
    <row r="194" spans="1:21" ht="15.6" customHeight="1">
      <c r="A194" s="32"/>
      <c r="B194" s="37"/>
      <c r="C194" s="34"/>
      <c r="D194" s="38"/>
      <c r="E194" s="39"/>
      <c r="F194" s="39"/>
      <c r="G194" s="39"/>
      <c r="H194" s="23" t="s">
        <v>23</v>
      </c>
      <c r="I194" s="23">
        <f>I200+I206+I212</f>
        <v>0</v>
      </c>
      <c r="J194" s="23"/>
      <c r="K194" s="23">
        <f>K200+K206+K212</f>
        <v>0</v>
      </c>
      <c r="L194" s="23"/>
      <c r="M194" s="23">
        <f>M200+M206+M212</f>
        <v>0</v>
      </c>
      <c r="N194" s="23"/>
      <c r="O194" s="23">
        <f>O200+O206+O212</f>
        <v>0</v>
      </c>
      <c r="P194" s="23"/>
      <c r="Q194" s="3">
        <f t="shared" si="37"/>
        <v>0</v>
      </c>
      <c r="R194" s="3">
        <f t="shared" si="38"/>
        <v>0</v>
      </c>
      <c r="U194" s="32"/>
    </row>
    <row r="195" spans="1:21" ht="15.6" customHeight="1">
      <c r="A195" s="23"/>
      <c r="B195" s="28"/>
      <c r="C195" s="26"/>
      <c r="D195" s="28"/>
      <c r="E195" s="28"/>
      <c r="F195" s="28"/>
      <c r="G195" s="16"/>
      <c r="H195" s="29"/>
      <c r="I195" s="29"/>
      <c r="J195" s="29"/>
      <c r="K195" s="29"/>
      <c r="L195" s="29"/>
      <c r="M195" s="29"/>
      <c r="N195" s="29"/>
      <c r="O195" s="29"/>
      <c r="P195" s="29"/>
      <c r="Q195" s="3">
        <f t="shared" si="37"/>
        <v>0</v>
      </c>
      <c r="R195" s="3">
        <f t="shared" si="38"/>
        <v>0</v>
      </c>
      <c r="U195" s="3"/>
    </row>
    <row r="196" spans="1:21" ht="15.6" customHeight="1">
      <c r="A196" s="32"/>
      <c r="B196" s="36" t="s">
        <v>62</v>
      </c>
      <c r="C196" s="33" t="s">
        <v>53</v>
      </c>
      <c r="D196" s="38">
        <v>43101</v>
      </c>
      <c r="E196" s="39">
        <v>43465</v>
      </c>
      <c r="F196" s="39">
        <v>43101</v>
      </c>
      <c r="G196" s="39">
        <v>43463</v>
      </c>
      <c r="H196" s="23" t="s">
        <v>14</v>
      </c>
      <c r="I196" s="23">
        <f t="shared" ref="I196:P196" si="44">I197+I198+I199+I200</f>
        <v>1374</v>
      </c>
      <c r="J196" s="23">
        <f t="shared" si="44"/>
        <v>979.6</v>
      </c>
      <c r="K196" s="23">
        <f t="shared" si="44"/>
        <v>1080</v>
      </c>
      <c r="L196" s="23">
        <f t="shared" si="44"/>
        <v>1426</v>
      </c>
      <c r="M196" s="23">
        <f t="shared" si="44"/>
        <v>1246</v>
      </c>
      <c r="N196" s="23">
        <f t="shared" si="44"/>
        <v>1150.0999999999999</v>
      </c>
      <c r="O196" s="23">
        <f t="shared" si="44"/>
        <v>2035</v>
      </c>
      <c r="P196" s="23">
        <f t="shared" si="44"/>
        <v>2175.6</v>
      </c>
      <c r="Q196" s="3">
        <f t="shared" si="37"/>
        <v>5735</v>
      </c>
      <c r="R196" s="3">
        <f t="shared" si="38"/>
        <v>5731.2999999999993</v>
      </c>
      <c r="U196" s="32"/>
    </row>
    <row r="197" spans="1:21" ht="15.6" customHeight="1">
      <c r="A197" s="32"/>
      <c r="B197" s="37"/>
      <c r="C197" s="34"/>
      <c r="D197" s="38"/>
      <c r="E197" s="39"/>
      <c r="F197" s="39"/>
      <c r="G197" s="39"/>
      <c r="H197" s="23" t="s">
        <v>20</v>
      </c>
      <c r="I197" s="23">
        <v>1374</v>
      </c>
      <c r="J197" s="23">
        <v>979.6</v>
      </c>
      <c r="K197" s="23">
        <v>1080</v>
      </c>
      <c r="L197" s="23">
        <v>1426</v>
      </c>
      <c r="M197" s="23">
        <v>1246</v>
      </c>
      <c r="N197" s="23">
        <v>1150.0999999999999</v>
      </c>
      <c r="O197" s="23">
        <v>2035</v>
      </c>
      <c r="P197" s="23">
        <v>2175.6</v>
      </c>
      <c r="Q197" s="3">
        <f t="shared" si="37"/>
        <v>5735</v>
      </c>
      <c r="R197" s="3">
        <f t="shared" si="38"/>
        <v>5731.2999999999993</v>
      </c>
      <c r="U197" s="32"/>
    </row>
    <row r="198" spans="1:21" ht="15.6" customHeight="1">
      <c r="A198" s="32"/>
      <c r="B198" s="37"/>
      <c r="C198" s="34"/>
      <c r="D198" s="38"/>
      <c r="E198" s="39"/>
      <c r="F198" s="39"/>
      <c r="G198" s="39"/>
      <c r="H198" s="23" t="s">
        <v>21</v>
      </c>
      <c r="I198" s="23"/>
      <c r="J198" s="23"/>
      <c r="K198" s="23"/>
      <c r="L198" s="23"/>
      <c r="M198" s="23"/>
      <c r="N198" s="23"/>
      <c r="O198" s="23"/>
      <c r="P198" s="23"/>
      <c r="Q198" s="3">
        <f t="shared" si="37"/>
        <v>0</v>
      </c>
      <c r="R198" s="3">
        <f t="shared" si="38"/>
        <v>0</v>
      </c>
      <c r="U198" s="32"/>
    </row>
    <row r="199" spans="1:21" ht="15.6" customHeight="1">
      <c r="A199" s="32"/>
      <c r="B199" s="37"/>
      <c r="C199" s="34"/>
      <c r="D199" s="38"/>
      <c r="E199" s="39"/>
      <c r="F199" s="39"/>
      <c r="G199" s="39"/>
      <c r="H199" s="23" t="s">
        <v>22</v>
      </c>
      <c r="I199" s="23"/>
      <c r="J199" s="23"/>
      <c r="K199" s="23"/>
      <c r="L199" s="23"/>
      <c r="M199" s="23"/>
      <c r="N199" s="23"/>
      <c r="O199" s="23"/>
      <c r="P199" s="23"/>
      <c r="Q199" s="3">
        <f t="shared" si="37"/>
        <v>0</v>
      </c>
      <c r="R199" s="3">
        <f t="shared" si="38"/>
        <v>0</v>
      </c>
      <c r="U199" s="32"/>
    </row>
    <row r="200" spans="1:21" ht="15.6" customHeight="1">
      <c r="A200" s="32"/>
      <c r="B200" s="37"/>
      <c r="C200" s="34"/>
      <c r="D200" s="38"/>
      <c r="E200" s="39"/>
      <c r="F200" s="39"/>
      <c r="G200" s="39"/>
      <c r="H200" s="23" t="s">
        <v>23</v>
      </c>
      <c r="I200" s="23"/>
      <c r="J200" s="23"/>
      <c r="K200" s="23"/>
      <c r="L200" s="23"/>
      <c r="M200" s="23"/>
      <c r="N200" s="23"/>
      <c r="O200" s="23"/>
      <c r="P200" s="23"/>
      <c r="Q200" s="3">
        <f t="shared" si="37"/>
        <v>0</v>
      </c>
      <c r="R200" s="3">
        <f t="shared" si="38"/>
        <v>0</v>
      </c>
      <c r="U200" s="32"/>
    </row>
    <row r="201" spans="1:21" hidden="1">
      <c r="A201" s="23"/>
      <c r="B201" s="23"/>
      <c r="C201" s="30"/>
      <c r="D201" s="28"/>
      <c r="E201" s="28"/>
      <c r="F201" s="28"/>
      <c r="G201" s="16"/>
      <c r="H201" s="29"/>
      <c r="I201" s="29"/>
      <c r="J201" s="29"/>
      <c r="K201" s="29"/>
      <c r="L201" s="29"/>
      <c r="M201" s="29"/>
      <c r="N201" s="29"/>
      <c r="O201" s="29"/>
      <c r="P201" s="29"/>
      <c r="Q201" s="3">
        <f t="shared" si="37"/>
        <v>0</v>
      </c>
      <c r="R201" s="3">
        <f t="shared" si="38"/>
        <v>0</v>
      </c>
      <c r="U201" s="3"/>
    </row>
    <row r="202" spans="1:21" ht="20.100000000000001" customHeight="1">
      <c r="A202" s="32"/>
      <c r="B202" s="40" t="s">
        <v>63</v>
      </c>
      <c r="C202" s="41" t="s">
        <v>73</v>
      </c>
      <c r="D202" s="38">
        <v>43101</v>
      </c>
      <c r="E202" s="39">
        <v>43465</v>
      </c>
      <c r="F202" s="39">
        <v>43101</v>
      </c>
      <c r="G202" s="39">
        <v>43463</v>
      </c>
      <c r="H202" s="23" t="s">
        <v>14</v>
      </c>
      <c r="I202" s="23">
        <f t="shared" ref="I202:P202" si="45">I203+I204+I205+I206</f>
        <v>0</v>
      </c>
      <c r="J202" s="23">
        <f t="shared" si="45"/>
        <v>0</v>
      </c>
      <c r="K202" s="23">
        <f t="shared" si="45"/>
        <v>0</v>
      </c>
      <c r="L202" s="23">
        <f t="shared" si="45"/>
        <v>0</v>
      </c>
      <c r="M202" s="23">
        <f t="shared" si="45"/>
        <v>25.1</v>
      </c>
      <c r="N202" s="23">
        <f t="shared" si="45"/>
        <v>25.1</v>
      </c>
      <c r="O202" s="23">
        <f t="shared" si="45"/>
        <v>0</v>
      </c>
      <c r="P202" s="23">
        <f t="shared" si="45"/>
        <v>0</v>
      </c>
      <c r="Q202" s="3">
        <f t="shared" si="37"/>
        <v>25.1</v>
      </c>
      <c r="R202" s="3">
        <f t="shared" si="38"/>
        <v>25.1</v>
      </c>
      <c r="U202" s="32"/>
    </row>
    <row r="203" spans="1:21" ht="20.100000000000001" customHeight="1">
      <c r="A203" s="32"/>
      <c r="B203" s="37"/>
      <c r="C203" s="42"/>
      <c r="D203" s="38"/>
      <c r="E203" s="39"/>
      <c r="F203" s="39"/>
      <c r="G203" s="39"/>
      <c r="H203" s="23" t="s">
        <v>20</v>
      </c>
      <c r="I203" s="23"/>
      <c r="J203" s="23"/>
      <c r="K203" s="23"/>
      <c r="L203" s="23"/>
      <c r="M203" s="23"/>
      <c r="N203" s="23"/>
      <c r="O203" s="23"/>
      <c r="P203" s="23"/>
      <c r="Q203" s="3">
        <f t="shared" si="37"/>
        <v>0</v>
      </c>
      <c r="R203" s="3">
        <f t="shared" si="38"/>
        <v>0</v>
      </c>
      <c r="U203" s="32"/>
    </row>
    <row r="204" spans="1:21" ht="20.100000000000001" customHeight="1">
      <c r="A204" s="32"/>
      <c r="B204" s="37"/>
      <c r="C204" s="42"/>
      <c r="D204" s="38"/>
      <c r="E204" s="39"/>
      <c r="F204" s="39"/>
      <c r="G204" s="39"/>
      <c r="H204" s="23" t="s">
        <v>21</v>
      </c>
      <c r="I204" s="23"/>
      <c r="J204" s="23"/>
      <c r="K204" s="23"/>
      <c r="L204" s="23"/>
      <c r="M204" s="23">
        <v>25.1</v>
      </c>
      <c r="N204" s="23">
        <v>25.1</v>
      </c>
      <c r="O204" s="23"/>
      <c r="P204" s="23"/>
      <c r="Q204" s="3">
        <f t="shared" si="37"/>
        <v>25.1</v>
      </c>
      <c r="R204" s="3">
        <f t="shared" si="38"/>
        <v>25.1</v>
      </c>
      <c r="U204" s="32"/>
    </row>
    <row r="205" spans="1:21" ht="20.100000000000001" customHeight="1">
      <c r="A205" s="32"/>
      <c r="B205" s="37"/>
      <c r="C205" s="42"/>
      <c r="D205" s="38"/>
      <c r="E205" s="39"/>
      <c r="F205" s="39"/>
      <c r="G205" s="39"/>
      <c r="H205" s="23" t="s">
        <v>22</v>
      </c>
      <c r="I205" s="23"/>
      <c r="J205" s="23"/>
      <c r="K205" s="23"/>
      <c r="L205" s="23"/>
      <c r="M205" s="23"/>
      <c r="N205" s="23"/>
      <c r="O205" s="23"/>
      <c r="P205" s="23"/>
      <c r="Q205" s="3">
        <f t="shared" si="37"/>
        <v>0</v>
      </c>
      <c r="R205" s="3">
        <f t="shared" si="38"/>
        <v>0</v>
      </c>
      <c r="U205" s="32"/>
    </row>
    <row r="206" spans="1:21" ht="23.25" customHeight="1">
      <c r="A206" s="32"/>
      <c r="B206" s="37"/>
      <c r="C206" s="42"/>
      <c r="D206" s="38"/>
      <c r="E206" s="39"/>
      <c r="F206" s="39"/>
      <c r="G206" s="39"/>
      <c r="H206" s="23" t="s">
        <v>23</v>
      </c>
      <c r="I206" s="23"/>
      <c r="J206" s="23"/>
      <c r="K206" s="23"/>
      <c r="L206" s="23"/>
      <c r="M206" s="23"/>
      <c r="N206" s="23"/>
      <c r="O206" s="23"/>
      <c r="P206" s="23"/>
      <c r="Q206" s="3">
        <f t="shared" si="37"/>
        <v>0</v>
      </c>
      <c r="R206" s="3">
        <f t="shared" si="38"/>
        <v>0</v>
      </c>
      <c r="U206" s="32"/>
    </row>
    <row r="207" spans="1:21" ht="20.100000000000001" customHeight="1">
      <c r="A207" s="23"/>
      <c r="B207" s="24"/>
      <c r="C207" s="24"/>
      <c r="D207" s="26"/>
      <c r="E207" s="26"/>
      <c r="F207" s="26"/>
      <c r="G207" s="21"/>
      <c r="H207" s="27"/>
      <c r="I207" s="27"/>
      <c r="J207" s="27"/>
      <c r="K207" s="27"/>
      <c r="L207" s="27"/>
      <c r="M207" s="27"/>
      <c r="N207" s="27"/>
      <c r="O207" s="27"/>
      <c r="P207" s="27"/>
      <c r="Q207" s="7">
        <f t="shared" si="37"/>
        <v>0</v>
      </c>
      <c r="R207" s="3">
        <f t="shared" si="38"/>
        <v>0</v>
      </c>
      <c r="U207" s="3"/>
    </row>
    <row r="208" spans="1:21" ht="24.95" customHeight="1">
      <c r="A208" s="32"/>
      <c r="B208" s="33" t="s">
        <v>78</v>
      </c>
      <c r="C208" s="33" t="s">
        <v>55</v>
      </c>
      <c r="D208" s="35">
        <v>43101</v>
      </c>
      <c r="E208" s="35">
        <v>43465</v>
      </c>
      <c r="F208" s="35">
        <v>43435</v>
      </c>
      <c r="G208" s="35">
        <v>43446</v>
      </c>
      <c r="H208" s="24" t="s">
        <v>14</v>
      </c>
      <c r="I208" s="24">
        <f>I209+I210+I211+I212</f>
        <v>0</v>
      </c>
      <c r="J208" s="24"/>
      <c r="K208" s="24">
        <f>K209+K210+K211+K212</f>
        <v>0</v>
      </c>
      <c r="L208" s="24"/>
      <c r="M208" s="24">
        <f>M209+M210+M211+M212</f>
        <v>0</v>
      </c>
      <c r="N208" s="24"/>
      <c r="O208" s="24">
        <f>O209+O210+O211+O212</f>
        <v>60</v>
      </c>
      <c r="P208" s="24">
        <f>P209+P210+P211+P212</f>
        <v>60</v>
      </c>
      <c r="Q208" s="7">
        <f t="shared" si="37"/>
        <v>60</v>
      </c>
      <c r="R208" s="3">
        <f t="shared" si="38"/>
        <v>60</v>
      </c>
      <c r="U208" s="32"/>
    </row>
    <row r="209" spans="1:21" ht="24.95" customHeight="1">
      <c r="A209" s="32"/>
      <c r="B209" s="34"/>
      <c r="C209" s="34"/>
      <c r="D209" s="35"/>
      <c r="E209" s="35"/>
      <c r="F209" s="35"/>
      <c r="G209" s="35"/>
      <c r="H209" s="24" t="s">
        <v>20</v>
      </c>
      <c r="I209" s="24"/>
      <c r="J209" s="24"/>
      <c r="K209" s="24"/>
      <c r="L209" s="24"/>
      <c r="M209" s="24">
        <v>0</v>
      </c>
      <c r="N209" s="24"/>
      <c r="O209" s="24">
        <v>60</v>
      </c>
      <c r="P209" s="24">
        <v>60</v>
      </c>
      <c r="Q209" s="7">
        <f t="shared" si="37"/>
        <v>60</v>
      </c>
      <c r="R209" s="3">
        <f t="shared" si="38"/>
        <v>60</v>
      </c>
      <c r="U209" s="32"/>
    </row>
    <row r="210" spans="1:21" ht="24.95" customHeight="1">
      <c r="A210" s="32"/>
      <c r="B210" s="34"/>
      <c r="C210" s="34"/>
      <c r="D210" s="35"/>
      <c r="E210" s="35"/>
      <c r="F210" s="35"/>
      <c r="G210" s="35"/>
      <c r="H210" s="24" t="s">
        <v>21</v>
      </c>
      <c r="I210" s="24"/>
      <c r="J210" s="24"/>
      <c r="K210" s="24"/>
      <c r="L210" s="24"/>
      <c r="M210" s="24"/>
      <c r="N210" s="24"/>
      <c r="O210" s="24"/>
      <c r="P210" s="24"/>
      <c r="Q210" s="7">
        <f t="shared" si="37"/>
        <v>0</v>
      </c>
      <c r="R210" s="3">
        <f t="shared" si="38"/>
        <v>0</v>
      </c>
      <c r="U210" s="32"/>
    </row>
    <row r="211" spans="1:21" ht="24.95" customHeight="1">
      <c r="A211" s="32"/>
      <c r="B211" s="34"/>
      <c r="C211" s="34"/>
      <c r="D211" s="35"/>
      <c r="E211" s="35"/>
      <c r="F211" s="35"/>
      <c r="G211" s="35"/>
      <c r="H211" s="24" t="s">
        <v>22</v>
      </c>
      <c r="I211" s="24"/>
      <c r="J211" s="24"/>
      <c r="K211" s="24"/>
      <c r="L211" s="24"/>
      <c r="M211" s="24"/>
      <c r="N211" s="24"/>
      <c r="O211" s="24"/>
      <c r="P211" s="24"/>
      <c r="Q211" s="7">
        <f t="shared" si="37"/>
        <v>0</v>
      </c>
      <c r="R211" s="3">
        <f t="shared" si="38"/>
        <v>0</v>
      </c>
      <c r="U211" s="32"/>
    </row>
    <row r="212" spans="1:21" ht="50.25" customHeight="1">
      <c r="A212" s="32"/>
      <c r="B212" s="34"/>
      <c r="C212" s="34"/>
      <c r="D212" s="35"/>
      <c r="E212" s="35"/>
      <c r="F212" s="35"/>
      <c r="G212" s="35"/>
      <c r="H212" s="24" t="s">
        <v>23</v>
      </c>
      <c r="I212" s="24"/>
      <c r="J212" s="24"/>
      <c r="K212" s="24"/>
      <c r="L212" s="24"/>
      <c r="M212" s="24"/>
      <c r="N212" s="24"/>
      <c r="O212" s="24"/>
      <c r="P212" s="24"/>
      <c r="Q212" s="7">
        <f t="shared" si="37"/>
        <v>0</v>
      </c>
      <c r="R212" s="3">
        <f t="shared" si="38"/>
        <v>0</v>
      </c>
      <c r="U212" s="32"/>
    </row>
    <row r="213" spans="1:21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21" ht="31.35" customHeight="1">
      <c r="B214" s="61" t="s">
        <v>64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</row>
    <row r="215" spans="1:21" ht="7.5" customHeight="1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</row>
    <row r="216" spans="1:21" ht="31.35" customHeight="1">
      <c r="B216" s="61" t="s">
        <v>65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</row>
    <row r="217" spans="1:21" ht="6.75" customHeight="1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</row>
    <row r="218" spans="1:21" ht="31.35" customHeight="1">
      <c r="B218" s="61" t="s">
        <v>79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</row>
    <row r="219" spans="1:21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21" ht="15.75">
      <c r="B220" s="8"/>
      <c r="C220" s="11" t="s">
        <v>66</v>
      </c>
      <c r="D220" s="11"/>
      <c r="E220" s="12"/>
      <c r="F220" s="12"/>
      <c r="G220" s="13"/>
      <c r="H220" s="13"/>
      <c r="I220" s="31" t="s">
        <v>67</v>
      </c>
      <c r="J220" s="31"/>
      <c r="K220" s="8"/>
      <c r="L220" s="8"/>
      <c r="M220" s="8"/>
      <c r="N220" s="8"/>
      <c r="O220" s="8"/>
      <c r="P220" s="8"/>
      <c r="Q220" s="8"/>
    </row>
    <row r="221" spans="1:21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</sheetData>
  <mergeCells count="287">
    <mergeCell ref="C1:M1"/>
    <mergeCell ref="C3:R3"/>
    <mergeCell ref="C4:R4"/>
    <mergeCell ref="C5:R5"/>
    <mergeCell ref="A8:A10"/>
    <mergeCell ref="B8:B10"/>
    <mergeCell ref="C8:C10"/>
    <mergeCell ref="D8:D10"/>
    <mergeCell ref="E8:E10"/>
    <mergeCell ref="F8:F10"/>
    <mergeCell ref="G8:G10"/>
    <mergeCell ref="H8:P8"/>
    <mergeCell ref="H9:J9"/>
    <mergeCell ref="K9:L9"/>
    <mergeCell ref="M9:N9"/>
    <mergeCell ref="O9:P9"/>
    <mergeCell ref="U9:U10"/>
    <mergeCell ref="H10:I10"/>
    <mergeCell ref="A12:A16"/>
    <mergeCell ref="B12:B16"/>
    <mergeCell ref="C12:C16"/>
    <mergeCell ref="D12:D16"/>
    <mergeCell ref="E12:E16"/>
    <mergeCell ref="F12:F16"/>
    <mergeCell ref="G12:G16"/>
    <mergeCell ref="U12:U16"/>
    <mergeCell ref="A18:A22"/>
    <mergeCell ref="B18:B22"/>
    <mergeCell ref="C18:C22"/>
    <mergeCell ref="D18:D22"/>
    <mergeCell ref="E18:E22"/>
    <mergeCell ref="F18:F22"/>
    <mergeCell ref="G18:G22"/>
    <mergeCell ref="U18:U22"/>
    <mergeCell ref="A24:A28"/>
    <mergeCell ref="B24:B28"/>
    <mergeCell ref="C24:C28"/>
    <mergeCell ref="D24:D28"/>
    <mergeCell ref="E24:E28"/>
    <mergeCell ref="F24:F28"/>
    <mergeCell ref="G24:G28"/>
    <mergeCell ref="U24:U28"/>
    <mergeCell ref="A30:A34"/>
    <mergeCell ref="B30:B34"/>
    <mergeCell ref="C30:C34"/>
    <mergeCell ref="D30:D34"/>
    <mergeCell ref="E30:E34"/>
    <mergeCell ref="F30:F34"/>
    <mergeCell ref="G30:G34"/>
    <mergeCell ref="U30:U34"/>
    <mergeCell ref="A36:A40"/>
    <mergeCell ref="B36:B40"/>
    <mergeCell ref="C36:C40"/>
    <mergeCell ref="D36:D40"/>
    <mergeCell ref="E36:E40"/>
    <mergeCell ref="F36:F40"/>
    <mergeCell ref="G36:G40"/>
    <mergeCell ref="U36:U40"/>
    <mergeCell ref="A42:A46"/>
    <mergeCell ref="B42:B46"/>
    <mergeCell ref="C42:C46"/>
    <mergeCell ref="D42:D46"/>
    <mergeCell ref="E42:E46"/>
    <mergeCell ref="F42:F46"/>
    <mergeCell ref="G42:G46"/>
    <mergeCell ref="U42:U46"/>
    <mergeCell ref="A48:A52"/>
    <mergeCell ref="B48:B52"/>
    <mergeCell ref="C48:C52"/>
    <mergeCell ref="D48:D52"/>
    <mergeCell ref="E48:E52"/>
    <mergeCell ref="F48:F52"/>
    <mergeCell ref="G48:G52"/>
    <mergeCell ref="U48:U52"/>
    <mergeCell ref="A53:A57"/>
    <mergeCell ref="B53:B57"/>
    <mergeCell ref="C53:C57"/>
    <mergeCell ref="D53:D57"/>
    <mergeCell ref="E53:E57"/>
    <mergeCell ref="F53:F57"/>
    <mergeCell ref="G53:G57"/>
    <mergeCell ref="U53:U57"/>
    <mergeCell ref="A58:A62"/>
    <mergeCell ref="B58:B62"/>
    <mergeCell ref="C58:C62"/>
    <mergeCell ref="D58:D62"/>
    <mergeCell ref="E58:E62"/>
    <mergeCell ref="F58:F62"/>
    <mergeCell ref="G58:G62"/>
    <mergeCell ref="U58:U62"/>
    <mergeCell ref="A64:A68"/>
    <mergeCell ref="B64:B68"/>
    <mergeCell ref="C64:C68"/>
    <mergeCell ref="D64:D68"/>
    <mergeCell ref="E64:E68"/>
    <mergeCell ref="F64:F68"/>
    <mergeCell ref="G64:G68"/>
    <mergeCell ref="U64:U68"/>
    <mergeCell ref="A70:A74"/>
    <mergeCell ref="B70:B74"/>
    <mergeCell ref="D70:D74"/>
    <mergeCell ref="E70:E74"/>
    <mergeCell ref="F70:F74"/>
    <mergeCell ref="G70:G74"/>
    <mergeCell ref="U70:U74"/>
    <mergeCell ref="C70:C74"/>
    <mergeCell ref="A76:A80"/>
    <mergeCell ref="B76:B80"/>
    <mergeCell ref="C76:C80"/>
    <mergeCell ref="D76:D80"/>
    <mergeCell ref="E76:E80"/>
    <mergeCell ref="F76:F80"/>
    <mergeCell ref="G76:G80"/>
    <mergeCell ref="U76:U80"/>
    <mergeCell ref="A82:A86"/>
    <mergeCell ref="B82:B86"/>
    <mergeCell ref="C82:C86"/>
    <mergeCell ref="D82:D86"/>
    <mergeCell ref="E82:E86"/>
    <mergeCell ref="F82:F86"/>
    <mergeCell ref="G82:G86"/>
    <mergeCell ref="U82:U86"/>
    <mergeCell ref="A88:A92"/>
    <mergeCell ref="B88:B92"/>
    <mergeCell ref="C88:C92"/>
    <mergeCell ref="D88:D92"/>
    <mergeCell ref="E88:E92"/>
    <mergeCell ref="F88:F92"/>
    <mergeCell ref="G88:G92"/>
    <mergeCell ref="U88:U92"/>
    <mergeCell ref="A94:A98"/>
    <mergeCell ref="B94:B98"/>
    <mergeCell ref="C94:C98"/>
    <mergeCell ref="D94:D98"/>
    <mergeCell ref="E94:E98"/>
    <mergeCell ref="F94:F98"/>
    <mergeCell ref="G94:G98"/>
    <mergeCell ref="U94:U98"/>
    <mergeCell ref="A100:A104"/>
    <mergeCell ref="B100:B104"/>
    <mergeCell ref="C100:C104"/>
    <mergeCell ref="D100:D104"/>
    <mergeCell ref="E100:E104"/>
    <mergeCell ref="F100:F104"/>
    <mergeCell ref="G100:G104"/>
    <mergeCell ref="U100:U104"/>
    <mergeCell ref="A106:A110"/>
    <mergeCell ref="B106:B110"/>
    <mergeCell ref="C106:C110"/>
    <mergeCell ref="D106:D110"/>
    <mergeCell ref="E106:E110"/>
    <mergeCell ref="F106:F110"/>
    <mergeCell ref="G106:G110"/>
    <mergeCell ref="U106:U110"/>
    <mergeCell ref="A112:A116"/>
    <mergeCell ref="B112:B116"/>
    <mergeCell ref="C112:C116"/>
    <mergeCell ref="D112:D116"/>
    <mergeCell ref="E112:E116"/>
    <mergeCell ref="F112:F116"/>
    <mergeCell ref="G112:G116"/>
    <mergeCell ref="U112:U116"/>
    <mergeCell ref="A118:A122"/>
    <mergeCell ref="B118:B122"/>
    <mergeCell ref="C118:C122"/>
    <mergeCell ref="D118:D122"/>
    <mergeCell ref="E118:E122"/>
    <mergeCell ref="F118:F122"/>
    <mergeCell ref="G118:G122"/>
    <mergeCell ref="U118:U122"/>
    <mergeCell ref="A124:A128"/>
    <mergeCell ref="B124:B128"/>
    <mergeCell ref="C124:C128"/>
    <mergeCell ref="D124:D128"/>
    <mergeCell ref="E124:E128"/>
    <mergeCell ref="F124:F128"/>
    <mergeCell ref="G124:G128"/>
    <mergeCell ref="U124:U128"/>
    <mergeCell ref="A130:A134"/>
    <mergeCell ref="B130:B134"/>
    <mergeCell ref="C130:C134"/>
    <mergeCell ref="D130:D134"/>
    <mergeCell ref="E130:E134"/>
    <mergeCell ref="F130:F134"/>
    <mergeCell ref="G130:G134"/>
    <mergeCell ref="U130:U134"/>
    <mergeCell ref="G136:G140"/>
    <mergeCell ref="A142:A146"/>
    <mergeCell ref="B142:B146"/>
    <mergeCell ref="C142:C146"/>
    <mergeCell ref="D142:D146"/>
    <mergeCell ref="E142:E146"/>
    <mergeCell ref="F142:F146"/>
    <mergeCell ref="G142:G146"/>
    <mergeCell ref="U142:U146"/>
    <mergeCell ref="A148:A152"/>
    <mergeCell ref="B148:B152"/>
    <mergeCell ref="C148:C152"/>
    <mergeCell ref="D148:D152"/>
    <mergeCell ref="E148:E152"/>
    <mergeCell ref="F148:F152"/>
    <mergeCell ref="G148:G152"/>
    <mergeCell ref="U148:U152"/>
    <mergeCell ref="A154:A158"/>
    <mergeCell ref="B154:B158"/>
    <mergeCell ref="C154:C158"/>
    <mergeCell ref="D154:D158"/>
    <mergeCell ref="E154:E158"/>
    <mergeCell ref="F154:F158"/>
    <mergeCell ref="G154:G158"/>
    <mergeCell ref="U154:U158"/>
    <mergeCell ref="A160:A164"/>
    <mergeCell ref="B160:B164"/>
    <mergeCell ref="C160:C164"/>
    <mergeCell ref="D160:D164"/>
    <mergeCell ref="E160:E164"/>
    <mergeCell ref="F160:F164"/>
    <mergeCell ref="G160:G164"/>
    <mergeCell ref="U160:U164"/>
    <mergeCell ref="A166:A170"/>
    <mergeCell ref="B166:B170"/>
    <mergeCell ref="C166:C170"/>
    <mergeCell ref="D166:D170"/>
    <mergeCell ref="E166:E170"/>
    <mergeCell ref="F166:F170"/>
    <mergeCell ref="G166:G170"/>
    <mergeCell ref="U166:U170"/>
    <mergeCell ref="A172:A176"/>
    <mergeCell ref="B172:B176"/>
    <mergeCell ref="C172:C176"/>
    <mergeCell ref="D172:D176"/>
    <mergeCell ref="E172:E176"/>
    <mergeCell ref="F172:F176"/>
    <mergeCell ref="G172:G176"/>
    <mergeCell ref="U172:U176"/>
    <mergeCell ref="A178:A182"/>
    <mergeCell ref="B178:B182"/>
    <mergeCell ref="C178:C182"/>
    <mergeCell ref="D178:D182"/>
    <mergeCell ref="E178:E182"/>
    <mergeCell ref="F178:F182"/>
    <mergeCell ref="G178:G182"/>
    <mergeCell ref="U178:U182"/>
    <mergeCell ref="A184:A188"/>
    <mergeCell ref="B184:B188"/>
    <mergeCell ref="C184:C188"/>
    <mergeCell ref="D184:D188"/>
    <mergeCell ref="E184:E188"/>
    <mergeCell ref="F184:F188"/>
    <mergeCell ref="G184:G188"/>
    <mergeCell ref="U184:U188"/>
    <mergeCell ref="A190:A194"/>
    <mergeCell ref="B190:B194"/>
    <mergeCell ref="C190:C194"/>
    <mergeCell ref="D190:D194"/>
    <mergeCell ref="E190:E194"/>
    <mergeCell ref="F190:F194"/>
    <mergeCell ref="G190:G194"/>
    <mergeCell ref="U190:U194"/>
    <mergeCell ref="U208:U212"/>
    <mergeCell ref="B214:Q214"/>
    <mergeCell ref="A196:A200"/>
    <mergeCell ref="B196:B200"/>
    <mergeCell ref="C196:C200"/>
    <mergeCell ref="D196:D200"/>
    <mergeCell ref="E196:E200"/>
    <mergeCell ref="F196:F200"/>
    <mergeCell ref="G196:G200"/>
    <mergeCell ref="U196:U200"/>
    <mergeCell ref="A202:A206"/>
    <mergeCell ref="B202:B206"/>
    <mergeCell ref="C202:C206"/>
    <mergeCell ref="D202:D206"/>
    <mergeCell ref="E202:E206"/>
    <mergeCell ref="F202:F206"/>
    <mergeCell ref="G202:G206"/>
    <mergeCell ref="U202:U206"/>
    <mergeCell ref="B216:Q216"/>
    <mergeCell ref="B218:Q218"/>
    <mergeCell ref="I220:J220"/>
    <mergeCell ref="A208:A212"/>
    <mergeCell ref="B208:B212"/>
    <mergeCell ref="C208:C212"/>
    <mergeCell ref="D208:D212"/>
    <mergeCell ref="E208:E212"/>
    <mergeCell ref="F208:F212"/>
    <mergeCell ref="G208:G212"/>
  </mergeCells>
  <pageMargins left="0.78740157480314965" right="0.39370078740157483" top="0.43307086614173229" bottom="0.35433070866141736" header="0.35433070866141736" footer="0.23622047244094491"/>
  <pageSetup paperSize="9" scale="70" orientation="landscape" useFirstPageNumber="1" verticalDpi="0" r:id="rId1"/>
  <headerFooter>
    <oddHeader>&amp;C&amp;A</oddHeader>
    <oddFooter>&amp;CСтраница &amp;P</oddFooter>
  </headerFooter>
  <rowBreaks count="4" manualBreakCount="4">
    <brk id="35" max="15" man="1"/>
    <brk id="74" max="16383" man="1"/>
    <brk id="122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843</TotalTime>
  <Application>LibreOffice/4.4.4.3$Windows_x86 LibreOffice_project/2c39ebcf046445232b798108aa8a7e7d89552ea8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98</cp:revision>
  <cp:lastPrinted>2019-01-30T07:29:08Z</cp:lastPrinted>
  <dcterms:created xsi:type="dcterms:W3CDTF">2017-03-27T15:09:09Z</dcterms:created>
  <dcterms:modified xsi:type="dcterms:W3CDTF">2019-01-30T07:31:41Z</dcterms:modified>
  <dc:language>ru-RU</dc:language>
</cp:coreProperties>
</file>